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7\МП_культура_спорт_молодежь_на_2022-2027\МП_культуры_молодежь_город_2022-27\Постановление_00.01.25_0000\"/>
    </mc:Choice>
  </mc:AlternateContent>
  <bookViews>
    <workbookView xWindow="0" yWindow="60" windowWidth="20640" windowHeight="11760" activeTab="1"/>
  </bookViews>
  <sheets>
    <sheet name="Приложение 1" sheetId="2" r:id="rId1"/>
    <sheet name="Приложение 2" sheetId="3" r:id="rId2"/>
  </sheets>
  <calcPr calcId="152511"/>
</workbook>
</file>

<file path=xl/calcChain.xml><?xml version="1.0" encoding="utf-8"?>
<calcChain xmlns="http://schemas.openxmlformats.org/spreadsheetml/2006/main">
  <c r="I110" i="3" l="1"/>
  <c r="J14" i="3" l="1"/>
  <c r="F14" i="3"/>
  <c r="F15" i="3" s="1"/>
  <c r="F13" i="3"/>
  <c r="J15" i="3"/>
  <c r="J20" i="3"/>
  <c r="J21" i="3"/>
  <c r="G20" i="3"/>
  <c r="H20" i="3"/>
  <c r="H21" i="3" s="1"/>
  <c r="I20" i="3"/>
  <c r="I21" i="3" s="1"/>
  <c r="F20" i="3"/>
  <c r="F19" i="3"/>
  <c r="F21" i="3"/>
  <c r="J26" i="3"/>
  <c r="F26" i="3"/>
  <c r="G26" i="3"/>
  <c r="H26" i="3"/>
  <c r="I26" i="3"/>
  <c r="E25" i="3"/>
  <c r="G31" i="3"/>
  <c r="E31" i="3" s="1"/>
  <c r="H31" i="3"/>
  <c r="I31" i="3"/>
  <c r="J31" i="3"/>
  <c r="F31" i="3"/>
  <c r="F30" i="3"/>
  <c r="J32" i="3"/>
  <c r="F32" i="3"/>
  <c r="G32" i="3"/>
  <c r="H32" i="3"/>
  <c r="J37" i="3"/>
  <c r="F37" i="3"/>
  <c r="G37" i="3"/>
  <c r="H37" i="3"/>
  <c r="I37" i="3"/>
  <c r="E36" i="3"/>
  <c r="J44" i="3"/>
  <c r="F44" i="3"/>
  <c r="F45" i="3" s="1"/>
  <c r="F43" i="3"/>
  <c r="J45" i="3"/>
  <c r="J52" i="3"/>
  <c r="G52" i="3"/>
  <c r="H52" i="3"/>
  <c r="I52" i="3"/>
  <c r="J53" i="3"/>
  <c r="F52" i="3"/>
  <c r="F53" i="3" s="1"/>
  <c r="F51" i="3"/>
  <c r="J58" i="3"/>
  <c r="F58" i="3"/>
  <c r="G58" i="3"/>
  <c r="H58" i="3"/>
  <c r="I58" i="3"/>
  <c r="E58" i="3"/>
  <c r="E57" i="3"/>
  <c r="J65" i="3"/>
  <c r="F65" i="3"/>
  <c r="G65" i="3"/>
  <c r="H65" i="3"/>
  <c r="I65" i="3"/>
  <c r="E64" i="3"/>
  <c r="J72" i="3"/>
  <c r="F72" i="3"/>
  <c r="G72" i="3"/>
  <c r="H72" i="3"/>
  <c r="I72" i="3"/>
  <c r="E71" i="3"/>
  <c r="J79" i="3"/>
  <c r="F79" i="3"/>
  <c r="G79" i="3"/>
  <c r="H79" i="3"/>
  <c r="I79" i="3"/>
  <c r="E78" i="3"/>
  <c r="J85" i="3"/>
  <c r="F85" i="3"/>
  <c r="G85" i="3"/>
  <c r="H85" i="3"/>
  <c r="I85" i="3"/>
  <c r="E85" i="3"/>
  <c r="E84" i="3"/>
  <c r="J92" i="3"/>
  <c r="F92" i="3"/>
  <c r="G92" i="3"/>
  <c r="H92" i="3"/>
  <c r="I92" i="3"/>
  <c r="E91" i="3"/>
  <c r="J99" i="3"/>
  <c r="F99" i="3"/>
  <c r="G99" i="3"/>
  <c r="H99" i="3"/>
  <c r="I99" i="3"/>
  <c r="E99" i="3"/>
  <c r="J106" i="3"/>
  <c r="E98" i="3"/>
  <c r="F106" i="3"/>
  <c r="G106" i="3"/>
  <c r="H106" i="3"/>
  <c r="I106" i="3"/>
  <c r="E105" i="3"/>
  <c r="J113" i="3"/>
  <c r="J114" i="3"/>
  <c r="F114" i="3"/>
  <c r="G113" i="3"/>
  <c r="H113" i="3"/>
  <c r="I113" i="3"/>
  <c r="F113" i="3"/>
  <c r="F112" i="3"/>
  <c r="J121" i="3"/>
  <c r="F121" i="3"/>
  <c r="G121" i="3"/>
  <c r="H121" i="3"/>
  <c r="I121" i="3"/>
  <c r="E120" i="3"/>
  <c r="J133" i="3"/>
  <c r="J128" i="3"/>
  <c r="F128" i="3"/>
  <c r="G128" i="3"/>
  <c r="H128" i="3"/>
  <c r="I128" i="3"/>
  <c r="E127" i="3"/>
  <c r="F133" i="3"/>
  <c r="G133" i="3"/>
  <c r="H133" i="3"/>
  <c r="I133" i="3"/>
  <c r="E132" i="3"/>
  <c r="J143" i="3"/>
  <c r="E142" i="3"/>
  <c r="F143" i="3"/>
  <c r="G143" i="3"/>
  <c r="H143" i="3"/>
  <c r="I143" i="3"/>
  <c r="E149" i="3"/>
  <c r="E150" i="3" s="1"/>
  <c r="J150" i="3"/>
  <c r="F150" i="3"/>
  <c r="G150" i="3"/>
  <c r="H150" i="3"/>
  <c r="I150" i="3"/>
  <c r="J157" i="3"/>
  <c r="F157" i="3"/>
  <c r="G157" i="3"/>
  <c r="H157" i="3"/>
  <c r="I157" i="3"/>
  <c r="E157" i="3"/>
  <c r="E156" i="3"/>
  <c r="J164" i="3"/>
  <c r="F164" i="3"/>
  <c r="G164" i="3"/>
  <c r="H164" i="3"/>
  <c r="I164" i="3"/>
  <c r="E163" i="3"/>
  <c r="F171" i="3"/>
  <c r="G171" i="3"/>
  <c r="H171" i="3"/>
  <c r="I171" i="3"/>
  <c r="J171" i="3"/>
  <c r="E170" i="3"/>
  <c r="J178" i="3"/>
  <c r="F178" i="3"/>
  <c r="G178" i="3"/>
  <c r="H178" i="3"/>
  <c r="I178" i="3"/>
  <c r="E178" i="3"/>
  <c r="E177" i="3"/>
  <c r="F185" i="3"/>
  <c r="G185" i="3"/>
  <c r="H185" i="3"/>
  <c r="I185" i="3"/>
  <c r="J185" i="3"/>
  <c r="E185" i="3"/>
  <c r="E184" i="3"/>
  <c r="J192" i="3"/>
  <c r="G192" i="3"/>
  <c r="H192" i="3"/>
  <c r="I192" i="3"/>
  <c r="F192" i="3"/>
  <c r="F191" i="3"/>
  <c r="F193" i="3"/>
  <c r="J193" i="3"/>
  <c r="J200" i="3"/>
  <c r="F200" i="3"/>
  <c r="G200" i="3"/>
  <c r="H200" i="3"/>
  <c r="I200" i="3"/>
  <c r="E199" i="3"/>
  <c r="J205" i="3"/>
  <c r="F205" i="3"/>
  <c r="G205" i="3"/>
  <c r="H205" i="3"/>
  <c r="I205" i="3"/>
  <c r="E204" i="3"/>
  <c r="G212" i="3"/>
  <c r="E212" i="3" s="1"/>
  <c r="H212" i="3"/>
  <c r="I212" i="3"/>
  <c r="J212" i="3"/>
  <c r="J213" i="3" s="1"/>
  <c r="F212" i="3"/>
  <c r="F213" i="3"/>
  <c r="F211" i="3"/>
  <c r="E219" i="3"/>
  <c r="J220" i="3"/>
  <c r="F220" i="3"/>
  <c r="G220" i="3"/>
  <c r="H220" i="3"/>
  <c r="I220" i="3"/>
  <c r="J226" i="3"/>
  <c r="F226" i="3"/>
  <c r="G226" i="3"/>
  <c r="H226" i="3"/>
  <c r="I226" i="3"/>
  <c r="E226" i="3"/>
  <c r="E225" i="3"/>
  <c r="J233" i="3"/>
  <c r="G233" i="3"/>
  <c r="G234" i="3" s="1"/>
  <c r="H233" i="3"/>
  <c r="I233" i="3"/>
  <c r="F233" i="3"/>
  <c r="F234" i="3"/>
  <c r="F232" i="3"/>
  <c r="J234" i="3"/>
  <c r="F248" i="3"/>
  <c r="G248" i="3"/>
  <c r="H248" i="3"/>
  <c r="I248" i="3"/>
  <c r="J248" i="3"/>
  <c r="E247" i="3"/>
  <c r="F254" i="3"/>
  <c r="G254" i="3"/>
  <c r="H254" i="3"/>
  <c r="I254" i="3"/>
  <c r="J254" i="3"/>
  <c r="E253" i="3"/>
  <c r="J261" i="3"/>
  <c r="F261" i="3"/>
  <c r="G261" i="3"/>
  <c r="H261" i="3"/>
  <c r="I261" i="3"/>
  <c r="E260" i="3"/>
  <c r="J268" i="3"/>
  <c r="F268" i="3"/>
  <c r="G268" i="3"/>
  <c r="H268" i="3"/>
  <c r="I268" i="3"/>
  <c r="E267" i="3"/>
  <c r="J275" i="3"/>
  <c r="F275" i="3"/>
  <c r="G275" i="3"/>
  <c r="H275" i="3"/>
  <c r="I275" i="3"/>
  <c r="E275" i="3"/>
  <c r="E274" i="3"/>
  <c r="E20" i="3" l="1"/>
  <c r="G21" i="3"/>
  <c r="I44" i="3"/>
  <c r="I14" i="3" s="1"/>
  <c r="H44" i="3"/>
  <c r="H14" i="3" s="1"/>
  <c r="G44" i="3"/>
  <c r="G14" i="3" s="1"/>
  <c r="E52" i="3"/>
  <c r="E113" i="3"/>
  <c r="E192" i="3"/>
  <c r="G193" i="3"/>
  <c r="E233" i="3"/>
  <c r="H189" i="3"/>
  <c r="H193" i="3" s="1"/>
  <c r="J191" i="3"/>
  <c r="G189" i="3"/>
  <c r="I189" i="3"/>
  <c r="J189" i="3"/>
  <c r="G190" i="3"/>
  <c r="H190" i="3"/>
  <c r="I190" i="3"/>
  <c r="J190" i="3"/>
  <c r="G191" i="3"/>
  <c r="H191" i="3"/>
  <c r="I191" i="3"/>
  <c r="F190" i="3"/>
  <c r="F189" i="3"/>
  <c r="E203" i="3"/>
  <c r="E202" i="3"/>
  <c r="E201" i="3"/>
  <c r="E205" i="3" s="1"/>
  <c r="I193" i="3" l="1"/>
  <c r="E14" i="3"/>
  <c r="E44" i="3"/>
  <c r="E24" i="3"/>
  <c r="E23" i="3"/>
  <c r="E26" i="3" s="1"/>
  <c r="E22" i="3"/>
  <c r="E19" i="3"/>
  <c r="E21" i="3" s="1"/>
  <c r="F17" i="3"/>
  <c r="J19" i="3"/>
  <c r="I19" i="3"/>
  <c r="H19" i="3"/>
  <c r="G19" i="3"/>
  <c r="J18" i="3"/>
  <c r="I18" i="3"/>
  <c r="H18" i="3"/>
  <c r="G18" i="3"/>
  <c r="F18" i="3"/>
  <c r="J17" i="3"/>
  <c r="I17" i="3"/>
  <c r="H17" i="3"/>
  <c r="G17" i="3"/>
  <c r="E18" i="3" l="1"/>
  <c r="E17" i="3"/>
  <c r="F50" i="3"/>
  <c r="G50" i="3"/>
  <c r="H50" i="3"/>
  <c r="I50" i="3"/>
  <c r="J50" i="3"/>
  <c r="G51" i="3"/>
  <c r="H51" i="3"/>
  <c r="I51" i="3"/>
  <c r="J51" i="3"/>
  <c r="G49" i="3"/>
  <c r="H49" i="3"/>
  <c r="I49" i="3"/>
  <c r="J49" i="3"/>
  <c r="F49" i="3"/>
  <c r="F47" i="3"/>
  <c r="E56" i="3"/>
  <c r="E55" i="3"/>
  <c r="E54" i="3"/>
  <c r="H53" i="3" l="1"/>
  <c r="G53" i="3"/>
  <c r="I53" i="3"/>
  <c r="F229" i="3"/>
  <c r="I208" i="3"/>
  <c r="H208" i="3"/>
  <c r="E208" i="3"/>
  <c r="F109" i="3"/>
  <c r="G110" i="3" l="1"/>
  <c r="H110" i="3"/>
  <c r="J110" i="3"/>
  <c r="G111" i="3"/>
  <c r="H111" i="3"/>
  <c r="I111" i="3"/>
  <c r="J111" i="3"/>
  <c r="G112" i="3"/>
  <c r="H112" i="3"/>
  <c r="I112" i="3"/>
  <c r="J112" i="3"/>
  <c r="F111" i="3"/>
  <c r="F110" i="3"/>
  <c r="F108" i="3"/>
  <c r="E131" i="3"/>
  <c r="E130" i="3"/>
  <c r="E129" i="3"/>
  <c r="G114" i="3" l="1"/>
  <c r="I114" i="3"/>
  <c r="E133" i="3"/>
  <c r="H114" i="3"/>
  <c r="F29" i="3"/>
  <c r="G29" i="3"/>
  <c r="H29" i="3"/>
  <c r="I29" i="3"/>
  <c r="I32" i="3" s="1"/>
  <c r="J29" i="3"/>
  <c r="G30" i="3"/>
  <c r="H30" i="3"/>
  <c r="I30" i="3"/>
  <c r="J30" i="3"/>
  <c r="G28" i="3"/>
  <c r="H28" i="3"/>
  <c r="I28" i="3"/>
  <c r="J28" i="3"/>
  <c r="F28" i="3"/>
  <c r="E35" i="3"/>
  <c r="E34" i="3"/>
  <c r="E33" i="3"/>
  <c r="E37" i="3" l="1"/>
  <c r="H230" i="3"/>
  <c r="I211" i="3"/>
  <c r="J211" i="3"/>
  <c r="F210" i="3"/>
  <c r="G210" i="3"/>
  <c r="H210" i="3"/>
  <c r="I210" i="3"/>
  <c r="I213" i="3" s="1"/>
  <c r="J210" i="3"/>
  <c r="G211" i="3"/>
  <c r="G213" i="3" s="1"/>
  <c r="H211" i="3"/>
  <c r="H213" i="3" s="1"/>
  <c r="G209" i="3"/>
  <c r="H209" i="3"/>
  <c r="I209" i="3"/>
  <c r="J209" i="3"/>
  <c r="G208" i="3"/>
  <c r="F209" i="3"/>
  <c r="F208" i="3"/>
  <c r="J208" i="3"/>
  <c r="J207" i="3"/>
  <c r="G207" i="3"/>
  <c r="H207" i="3"/>
  <c r="F207" i="3"/>
  <c r="E218" i="3"/>
  <c r="E217" i="3"/>
  <c r="E216" i="3"/>
  <c r="E215" i="3"/>
  <c r="I214" i="3"/>
  <c r="E214" i="3" s="1"/>
  <c r="E220" i="3" l="1"/>
  <c r="I207" i="3"/>
  <c r="E30" i="3"/>
  <c r="E63" i="3"/>
  <c r="E77" i="3"/>
  <c r="E70" i="3"/>
  <c r="E83" i="3"/>
  <c r="E90" i="3"/>
  <c r="E97" i="3"/>
  <c r="E104" i="3"/>
  <c r="E119" i="3"/>
  <c r="E126" i="3"/>
  <c r="E141" i="3"/>
  <c r="E148" i="3"/>
  <c r="E155" i="3"/>
  <c r="E162" i="3"/>
  <c r="E169" i="3"/>
  <c r="E176" i="3"/>
  <c r="E183" i="3"/>
  <c r="E198" i="3"/>
  <c r="J232" i="3"/>
  <c r="J238" i="3"/>
  <c r="E224" i="3"/>
  <c r="G232" i="3"/>
  <c r="H232" i="3"/>
  <c r="I232" i="3"/>
  <c r="F231" i="3"/>
  <c r="E246" i="3"/>
  <c r="E252" i="3"/>
  <c r="E259" i="3"/>
  <c r="E273" i="3"/>
  <c r="E266" i="3"/>
  <c r="F42" i="3" l="1"/>
  <c r="F12" i="3" s="1"/>
  <c r="J43" i="3"/>
  <c r="J13" i="3" s="1"/>
  <c r="I43" i="3"/>
  <c r="I13" i="3" s="1"/>
  <c r="E51" i="3"/>
  <c r="H43" i="3"/>
  <c r="H13" i="3" s="1"/>
  <c r="G43" i="3"/>
  <c r="G13" i="3" s="1"/>
  <c r="E112" i="3"/>
  <c r="E191" i="3"/>
  <c r="E211" i="3"/>
  <c r="E232" i="3"/>
  <c r="I109" i="3"/>
  <c r="E13" i="3" l="1"/>
  <c r="E43" i="3"/>
  <c r="G47" i="3"/>
  <c r="H47" i="3"/>
  <c r="I47" i="3"/>
  <c r="J47" i="3"/>
  <c r="G48" i="3"/>
  <c r="H48" i="3"/>
  <c r="I48" i="3"/>
  <c r="J48" i="3"/>
  <c r="F48" i="3"/>
  <c r="E82" i="3"/>
  <c r="E81" i="3"/>
  <c r="E80" i="3"/>
  <c r="G228" i="3"/>
  <c r="H228" i="3"/>
  <c r="I228" i="3"/>
  <c r="J228" i="3"/>
  <c r="G229" i="3"/>
  <c r="H229" i="3"/>
  <c r="I229" i="3"/>
  <c r="J229" i="3"/>
  <c r="G230" i="3"/>
  <c r="I230" i="3"/>
  <c r="J230" i="3"/>
  <c r="G231" i="3"/>
  <c r="H231" i="3"/>
  <c r="H234" i="3" s="1"/>
  <c r="I231" i="3"/>
  <c r="J231" i="3"/>
  <c r="F230" i="3"/>
  <c r="F228" i="3"/>
  <c r="E251" i="3"/>
  <c r="E254" i="3" s="1"/>
  <c r="E250" i="3"/>
  <c r="E249" i="3"/>
  <c r="G108" i="3"/>
  <c r="H108" i="3"/>
  <c r="J108" i="3"/>
  <c r="G109" i="3"/>
  <c r="H109" i="3"/>
  <c r="J109" i="3"/>
  <c r="E245" i="3"/>
  <c r="E248" i="3" s="1"/>
  <c r="E244" i="3"/>
  <c r="E243" i="3"/>
  <c r="I234" i="3" l="1"/>
  <c r="E48" i="3"/>
  <c r="E28" i="3"/>
  <c r="E61" i="3"/>
  <c r="E68" i="3"/>
  <c r="E75" i="3"/>
  <c r="E88" i="3"/>
  <c r="E95" i="3"/>
  <c r="E102" i="3"/>
  <c r="E117" i="3"/>
  <c r="E124" i="3"/>
  <c r="E136" i="3"/>
  <c r="E139" i="3"/>
  <c r="E146" i="3"/>
  <c r="E153" i="3"/>
  <c r="E160" i="3"/>
  <c r="E167" i="3"/>
  <c r="E174" i="3"/>
  <c r="E181" i="3"/>
  <c r="F41" i="3"/>
  <c r="F11" i="3" s="1"/>
  <c r="E196" i="3"/>
  <c r="E222" i="3"/>
  <c r="E237" i="3"/>
  <c r="J242" i="3"/>
  <c r="E241" i="3"/>
  <c r="E257" i="3"/>
  <c r="E264" i="3"/>
  <c r="E271" i="3"/>
  <c r="J41" i="3" l="1"/>
  <c r="J11" i="3" s="1"/>
  <c r="H41" i="3"/>
  <c r="H11" i="3" s="1"/>
  <c r="G41" i="3"/>
  <c r="I41" i="3"/>
  <c r="E49" i="3"/>
  <c r="E110" i="3"/>
  <c r="E230" i="3"/>
  <c r="E111" i="3"/>
  <c r="E189" i="3"/>
  <c r="E209" i="3"/>
  <c r="E114" i="3" l="1"/>
  <c r="G11" i="3"/>
  <c r="I11" i="3"/>
  <c r="E41" i="3"/>
  <c r="I187" i="3"/>
  <c r="E11" i="3" l="1"/>
  <c r="E154" i="3"/>
  <c r="E152" i="3"/>
  <c r="E151" i="3"/>
  <c r="I144" i="3" l="1"/>
  <c r="I108" i="3" l="1"/>
  <c r="E147" i="3"/>
  <c r="E145" i="3"/>
  <c r="E144" i="3"/>
  <c r="E108" i="3" l="1"/>
  <c r="F188" i="3"/>
  <c r="G188" i="3"/>
  <c r="H188" i="3"/>
  <c r="I188" i="3"/>
  <c r="J188" i="3"/>
  <c r="G187" i="3"/>
  <c r="H187" i="3"/>
  <c r="J187" i="3"/>
  <c r="F187" i="3"/>
  <c r="E188" i="3" l="1"/>
  <c r="E190" i="3"/>
  <c r="E193" i="3" s="1"/>
  <c r="E187" i="3"/>
  <c r="I39" i="3"/>
  <c r="I9" i="3" s="1"/>
  <c r="E272" i="3"/>
  <c r="E270" i="3"/>
  <c r="E269" i="3"/>
  <c r="E265" i="3"/>
  <c r="E268" i="3" s="1"/>
  <c r="E263" i="3"/>
  <c r="E262" i="3"/>
  <c r="E258" i="3"/>
  <c r="E261" i="3" s="1"/>
  <c r="E256" i="3"/>
  <c r="E255" i="3"/>
  <c r="I242" i="3"/>
  <c r="H242" i="3"/>
  <c r="G242" i="3"/>
  <c r="F242" i="3"/>
  <c r="E240" i="3"/>
  <c r="E239" i="3"/>
  <c r="I238" i="3"/>
  <c r="H238" i="3"/>
  <c r="G238" i="3"/>
  <c r="F238" i="3"/>
  <c r="E236" i="3"/>
  <c r="E235" i="3"/>
  <c r="E223" i="3"/>
  <c r="E221" i="3"/>
  <c r="E197" i="3"/>
  <c r="E200" i="3" s="1"/>
  <c r="E195" i="3"/>
  <c r="E194" i="3"/>
  <c r="E182" i="3"/>
  <c r="E180" i="3"/>
  <c r="E179" i="3"/>
  <c r="E175" i="3"/>
  <c r="E173" i="3"/>
  <c r="E172" i="3"/>
  <c r="E168" i="3"/>
  <c r="E171" i="3" s="1"/>
  <c r="E166" i="3"/>
  <c r="E165" i="3"/>
  <c r="E161" i="3"/>
  <c r="E164" i="3" s="1"/>
  <c r="E159" i="3"/>
  <c r="E158" i="3"/>
  <c r="E140" i="3"/>
  <c r="E143" i="3" s="1"/>
  <c r="E138" i="3"/>
  <c r="J137" i="3"/>
  <c r="I137" i="3"/>
  <c r="H137" i="3"/>
  <c r="G137" i="3"/>
  <c r="F137" i="3"/>
  <c r="E135" i="3"/>
  <c r="E134" i="3"/>
  <c r="E125" i="3"/>
  <c r="E128" i="3" s="1"/>
  <c r="E123" i="3"/>
  <c r="E122" i="3"/>
  <c r="E118" i="3"/>
  <c r="E121" i="3" s="1"/>
  <c r="E116" i="3"/>
  <c r="E115" i="3"/>
  <c r="E103" i="3"/>
  <c r="E106" i="3" s="1"/>
  <c r="E101" i="3"/>
  <c r="E100" i="3"/>
  <c r="E96" i="3"/>
  <c r="E94" i="3"/>
  <c r="E93" i="3"/>
  <c r="E89" i="3"/>
  <c r="E92" i="3" s="1"/>
  <c r="E87" i="3"/>
  <c r="E86" i="3"/>
  <c r="E76" i="3"/>
  <c r="E79" i="3" s="1"/>
  <c r="E74" i="3"/>
  <c r="E73" i="3"/>
  <c r="E69" i="3"/>
  <c r="E72" i="3" s="1"/>
  <c r="E67" i="3"/>
  <c r="E66" i="3"/>
  <c r="E62" i="3"/>
  <c r="E65" i="3" s="1"/>
  <c r="E60" i="3"/>
  <c r="E59" i="3"/>
  <c r="E29" i="3"/>
  <c r="E32" i="3" s="1"/>
  <c r="F40" i="3" l="1"/>
  <c r="F10" i="3" s="1"/>
  <c r="G42" i="3"/>
  <c r="J39" i="3"/>
  <c r="J9" i="3" s="1"/>
  <c r="I40" i="3"/>
  <c r="I10" i="3" s="1"/>
  <c r="I42" i="3"/>
  <c r="H39" i="3"/>
  <c r="H9" i="3" s="1"/>
  <c r="J42" i="3"/>
  <c r="J12" i="3" s="1"/>
  <c r="G40" i="3"/>
  <c r="G10" i="3" s="1"/>
  <c r="F39" i="3"/>
  <c r="F9" i="3" s="1"/>
  <c r="G39" i="3"/>
  <c r="G9" i="3" s="1"/>
  <c r="H42" i="3"/>
  <c r="J40" i="3"/>
  <c r="J10" i="3" s="1"/>
  <c r="H40" i="3"/>
  <c r="H10" i="3" s="1"/>
  <c r="E207" i="3"/>
  <c r="E47" i="3"/>
  <c r="E229" i="3"/>
  <c r="E231" i="3"/>
  <c r="E234" i="3" s="1"/>
  <c r="E228" i="3"/>
  <c r="E210" i="3"/>
  <c r="E213" i="3" s="1"/>
  <c r="E109" i="3"/>
  <c r="E50" i="3"/>
  <c r="E53" i="3" s="1"/>
  <c r="E242" i="3"/>
  <c r="E238" i="3"/>
  <c r="E137" i="3"/>
  <c r="G12" i="3" l="1"/>
  <c r="G15" i="3" s="1"/>
  <c r="G45" i="3"/>
  <c r="I12" i="3"/>
  <c r="I15" i="3" s="1"/>
  <c r="I45" i="3"/>
  <c r="H12" i="3"/>
  <c r="H15" i="3" s="1"/>
  <c r="H45" i="3"/>
  <c r="E42" i="3"/>
  <c r="E45" i="3" s="1"/>
  <c r="E39" i="3"/>
  <c r="E40" i="3"/>
  <c r="E12" i="3" l="1"/>
  <c r="E10" i="3"/>
  <c r="E9" i="3"/>
  <c r="E15" i="3" l="1"/>
</calcChain>
</file>

<file path=xl/sharedStrings.xml><?xml version="1.0" encoding="utf-8"?>
<sst xmlns="http://schemas.openxmlformats.org/spreadsheetml/2006/main" count="280" uniqueCount="105">
  <si>
    <t>"Развитие культуры и молодежной политики в Кингисеппском городском поселении"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</si>
  <si>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</si>
  <si>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</si>
  <si>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</si>
  <si>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</si>
  <si>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</si>
  <si>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</si>
  <si>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</si>
  <si>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</si>
  <si>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</si>
  <si>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</si>
  <si>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</si>
  <si>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</si>
  <si>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</si>
  <si>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</si>
  <si>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</si>
  <si>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</si>
  <si>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</si>
  <si>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</si>
  <si>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</si>
  <si>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</si>
  <si>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</si>
  <si>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</si>
  <si>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</si>
  <si>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</si>
  <si>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</si>
  <si>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</si>
  <si>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</si>
  <si>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</si>
  <si>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</si>
  <si>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</si>
  <si>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</si>
  <si>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</si>
  <si>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</si>
  <si>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</si>
  <si>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</si>
  <si>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</si>
  <si>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</si>
  <si>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</si>
  <si>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</si>
  <si>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</si>
  <si>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</si>
  <si>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</si>
  <si>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</si>
  <si>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</si>
  <si>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</si>
  <si>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</si>
  <si>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</si>
  <si>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</si>
  <si>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</si>
  <si>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</si>
  <si>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</si>
  <si>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</si>
  <si>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</si>
  <si>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</si>
  <si>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</si>
  <si>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</si>
  <si>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</si>
  <si>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4652</t>
  </si>
  <si>
    <t>4743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</si>
  <si>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</si>
  <si>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</si>
  <si>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</si>
  <si>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</si>
  <si>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Задача 4.  Обеспечение условий реализации  программ в сфере культуры, молодежной политики</t>
  </si>
  <si>
    <t>89054</t>
  </si>
  <si>
    <t>4561</t>
  </si>
  <si>
    <t xml:space="preserve">Комитет по спорту, культуре, молодежной политике  и туризму 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</si>
  <si>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</si>
  <si>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</si>
  <si>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</si>
  <si>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</si>
  <si>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</si>
  <si>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</si>
  <si>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</si>
  <si>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</si>
  <si>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</si>
  <si>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</si>
  <si>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</si>
  <si>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</si>
  <si>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</si>
  <si>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</si>
  <si>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</si>
  <si>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</si>
  <si>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</si>
  <si>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</si>
  <si>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</si>
  <si>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</si>
  <si>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</si>
  <si>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</si>
  <si>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</si>
  <si>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4926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</si>
  <si>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</si>
  <si>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</si>
  <si>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Отраслевой проект "Развитие инфраструктуры культуры"</t>
  </si>
  <si>
    <t>106466</t>
  </si>
  <si>
    <t>Отраслевые проекты</t>
  </si>
  <si>
    <t>Региональные проекты</t>
  </si>
  <si>
    <t>Региональный проект "Творческие люди"</t>
  </si>
  <si>
    <t>Государственная поддержка отрасли культуры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</si>
  <si>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</si>
  <si>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107196</t>
  </si>
  <si>
    <t>117118</t>
  </si>
  <si>
    <t>144118</t>
  </si>
  <si>
    <t>4860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</si>
</sst>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5" formatCode="_-* #,##0.0_р_._-;\-* #,##0.0_р_._-;_-* &quot;-&quot;??_р_._-;_-@_-"/>
    <numFmt numFmtId="166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65" fontId="9" fillId="2" borderId="1" xfId="1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165" fontId="9" fillId="2" borderId="15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5" fontId="9" fillId="2" borderId="10" xfId="1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65" fontId="5" fillId="2" borderId="8" xfId="1" applyNumberFormat="1" applyFont="1" applyFill="1" applyBorder="1" applyAlignment="1">
      <alignment horizontal="center" vertical="center" wrapText="1"/>
    </xf>
    <xf numFmtId="165" fontId="5" fillId="2" borderId="10" xfId="1" applyNumberFormat="1" applyFont="1" applyFill="1" applyBorder="1" applyAlignment="1">
      <alignment horizontal="center" vertical="center" wrapText="1"/>
    </xf>
    <xf numFmtId="165" fontId="5" fillId="2" borderId="12" xfId="1" applyNumberFormat="1" applyFont="1" applyFill="1" applyBorder="1" applyAlignment="1">
      <alignment horizontal="center" vertical="center" wrapText="1"/>
    </xf>
    <xf numFmtId="165" fontId="10" fillId="2" borderId="12" xfId="1" applyNumberFormat="1" applyFont="1" applyFill="1" applyBorder="1" applyAlignment="1">
      <alignment horizontal="center" vertical="center" wrapText="1"/>
    </xf>
    <xf numFmtId="165" fontId="5" fillId="0" borderId="8" xfId="1" applyNumberFormat="1" applyFont="1" applyFill="1" applyBorder="1" applyAlignment="1">
      <alignment horizontal="center" vertical="center" wrapText="1"/>
    </xf>
    <xf numFmtId="165" fontId="5" fillId="0" borderId="10" xfId="1" applyNumberFormat="1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 wrapText="1"/>
    </xf>
    <xf numFmtId="165" fontId="9" fillId="2" borderId="14" xfId="1" applyNumberFormat="1" applyFont="1" applyFill="1" applyBorder="1" applyAlignment="1">
      <alignment horizontal="center" vertical="center" wrapText="1"/>
    </xf>
    <xf numFmtId="165" fontId="5" fillId="0" borderId="14" xfId="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165" fontId="9" fillId="2" borderId="9" xfId="1" applyNumberFormat="1" applyFont="1" applyFill="1" applyBorder="1" applyAlignment="1">
      <alignment horizontal="center" vertical="center" wrapText="1"/>
    </xf>
    <xf numFmtId="165" fontId="9" fillId="2" borderId="11" xfId="1" applyNumberFormat="1" applyFont="1" applyFill="1" applyBorder="1" applyAlignment="1">
      <alignment horizontal="center" vertical="center" wrapText="1"/>
    </xf>
    <xf numFmtId="165" fontId="9" fillId="2" borderId="13" xfId="1" applyNumberFormat="1" applyFont="1" applyFill="1" applyBorder="1" applyAlignment="1">
      <alignment horizontal="center" vertical="center" wrapText="1"/>
    </xf>
    <xf numFmtId="165" fontId="9" fillId="2" borderId="7" xfId="1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vertical="center"/>
    </xf>
    <xf numFmtId="165" fontId="9" fillId="2" borderId="3" xfId="1" applyNumberFormat="1" applyFont="1" applyFill="1" applyBorder="1" applyAlignment="1">
      <alignment horizontal="center" vertical="center" wrapText="1"/>
    </xf>
    <xf numFmtId="165" fontId="10" fillId="2" borderId="13" xfId="1" applyNumberFormat="1" applyFont="1" applyFill="1" applyBorder="1" applyAlignment="1">
      <alignment horizontal="center" vertical="center" wrapText="1"/>
    </xf>
    <xf numFmtId="165" fontId="5" fillId="2" borderId="9" xfId="1" applyNumberFormat="1" applyFont="1" applyFill="1" applyBorder="1" applyAlignment="1">
      <alignment horizontal="center" vertical="center" wrapText="1"/>
    </xf>
    <xf numFmtId="165" fontId="5" fillId="2" borderId="11" xfId="1" applyNumberFormat="1" applyFont="1" applyFill="1" applyBorder="1" applyAlignment="1">
      <alignment horizontal="center" vertical="center" wrapText="1"/>
    </xf>
    <xf numFmtId="165" fontId="5" fillId="2" borderId="13" xfId="1" applyNumberFormat="1" applyFont="1" applyFill="1" applyBorder="1" applyAlignment="1">
      <alignment horizontal="center" vertical="center" wrapText="1"/>
    </xf>
    <xf numFmtId="165" fontId="5" fillId="0" borderId="9" xfId="1" applyNumberFormat="1" applyFont="1" applyFill="1" applyBorder="1" applyAlignment="1">
      <alignment horizontal="center" vertical="center" wrapText="1"/>
    </xf>
    <xf numFmtId="165" fontId="5" fillId="0" borderId="11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5" fillId="0" borderId="13" xfId="1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165" fontId="9" fillId="0" borderId="22" xfId="1" applyNumberFormat="1" applyFont="1" applyFill="1" applyBorder="1" applyAlignment="1">
      <alignment horizontal="center" vertical="center" wrapText="1"/>
    </xf>
    <xf numFmtId="165" fontId="9" fillId="0" borderId="23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165" fontId="5" fillId="0" borderId="26" xfId="1" applyNumberFormat="1" applyFont="1" applyFill="1" applyBorder="1" applyAlignment="1">
      <alignment horizontal="center" vertical="center" wrapText="1"/>
    </xf>
    <xf numFmtId="165" fontId="5" fillId="0" borderId="27" xfId="1" applyNumberFormat="1" applyFont="1" applyFill="1" applyBorder="1" applyAlignment="1">
      <alignment horizontal="center" vertical="center" wrapText="1"/>
    </xf>
    <xf numFmtId="165" fontId="5" fillId="2" borderId="26" xfId="1" applyNumberFormat="1" applyFont="1" applyFill="1" applyBorder="1" applyAlignment="1">
      <alignment horizontal="center" vertical="center" wrapText="1"/>
    </xf>
    <xf numFmtId="165" fontId="5" fillId="2" borderId="27" xfId="1" applyNumberFormat="1" applyFont="1" applyFill="1" applyBorder="1" applyAlignment="1">
      <alignment horizontal="center" vertical="center" wrapText="1"/>
    </xf>
    <xf numFmtId="165" fontId="10" fillId="2" borderId="26" xfId="1" applyNumberFormat="1" applyFont="1" applyFill="1" applyBorder="1" applyAlignment="1">
      <alignment horizontal="center" vertical="center" wrapText="1"/>
    </xf>
    <xf numFmtId="165" fontId="10" fillId="2" borderId="27" xfId="1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166" fontId="5" fillId="0" borderId="26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165" fontId="5" fillId="0" borderId="28" xfId="1" applyNumberFormat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165" fontId="9" fillId="2" borderId="24" xfId="1" applyNumberFormat="1" applyFont="1" applyFill="1" applyBorder="1" applyAlignment="1">
      <alignment horizontal="center" vertical="center" wrapText="1"/>
    </xf>
    <xf numFmtId="165" fontId="9" fillId="2" borderId="12" xfId="1" applyNumberFormat="1" applyFont="1" applyFill="1" applyBorder="1" applyAlignment="1">
      <alignment horizontal="center" vertical="center" wrapText="1"/>
    </xf>
    <xf numFmtId="165" fontId="9" fillId="2" borderId="8" xfId="1" applyNumberFormat="1" applyFont="1" applyFill="1" applyBorder="1" applyAlignment="1">
      <alignment horizontal="center" vertical="center" wrapText="1"/>
    </xf>
    <xf numFmtId="165" fontId="9" fillId="2" borderId="29" xfId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165" fontId="9" fillId="2" borderId="16" xfId="1" applyNumberFormat="1" applyFont="1" applyFill="1" applyBorder="1" applyAlignment="1">
      <alignment horizontal="center" vertical="center" wrapText="1"/>
    </xf>
    <xf numFmtId="165" fontId="5" fillId="2" borderId="24" xfId="1" applyNumberFormat="1" applyFont="1" applyFill="1" applyBorder="1" applyAlignment="1">
      <alignment horizontal="center" vertical="center" wrapText="1"/>
    </xf>
    <xf numFmtId="165" fontId="5" fillId="2" borderId="30" xfId="1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5" fillId="0" borderId="24" xfId="0" applyFont="1" applyFill="1" applyBorder="1" applyAlignment="1">
      <alignment horizontal="center" vertical="center" wrapText="1"/>
    </xf>
    <xf numFmtId="165" fontId="9" fillId="2" borderId="26" xfId="1" applyNumberFormat="1" applyFont="1" applyFill="1" applyBorder="1" applyAlignment="1">
      <alignment horizontal="center" vertical="center" wrapText="1"/>
    </xf>
    <xf numFmtId="165" fontId="9" fillId="2" borderId="27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1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1"/>
  <sheetViews>
    <sheetView topLeftCell="A76" workbookViewId="0">
      <selection activeCell="L15" sqref="L15"/>
    </sheetView>
  </sheetViews>
  <sheetFormatPr defaultRowHeight="13.8" x14ac:dyDescent="0.25"/>
  <cols>
    <col min="1" max="1" width="2" style="4" customWidth="1"/>
    <col min="2" max="2" width="48.33203125" style="2" customWidth="1"/>
    <col min="3" max="3" width="69.88671875" style="3" customWidth="1"/>
    <col min="4" max="5" width="10.88671875" style="4" customWidth="1"/>
    <col min="6" max="6" width="19.109375" style="4" customWidth="1"/>
    <col min="7" max="7" width="21.44140625" style="4" customWidth="1"/>
    <col min="8" max="257" width="9.109375" style="4"/>
    <col min="258" max="258" width="48.33203125" style="4" customWidth="1"/>
    <col min="259" max="259" width="69.88671875" style="4" customWidth="1"/>
    <col min="260" max="261" width="10.88671875" style="4" customWidth="1"/>
    <col min="262" max="262" width="19.109375" style="4" customWidth="1"/>
    <col min="263" max="263" width="21.44140625" style="4" customWidth="1"/>
    <col min="264" max="513" width="9.109375" style="4"/>
    <col min="514" max="514" width="48.33203125" style="4" customWidth="1"/>
    <col min="515" max="515" width="69.88671875" style="4" customWidth="1"/>
    <col min="516" max="517" width="10.88671875" style="4" customWidth="1"/>
    <col min="518" max="518" width="19.109375" style="4" customWidth="1"/>
    <col min="519" max="519" width="21.44140625" style="4" customWidth="1"/>
    <col min="520" max="769" width="9.109375" style="4"/>
    <col min="770" max="770" width="48.33203125" style="4" customWidth="1"/>
    <col min="771" max="771" width="69.88671875" style="4" customWidth="1"/>
    <col min="772" max="773" width="10.88671875" style="4" customWidth="1"/>
    <col min="774" max="774" width="19.109375" style="4" customWidth="1"/>
    <col min="775" max="775" width="21.44140625" style="4" customWidth="1"/>
    <col min="776" max="1025" width="9.109375" style="4"/>
    <col min="1026" max="1026" width="48.33203125" style="4" customWidth="1"/>
    <col min="1027" max="1027" width="69.88671875" style="4" customWidth="1"/>
    <col min="1028" max="1029" width="10.88671875" style="4" customWidth="1"/>
    <col min="1030" max="1030" width="19.109375" style="4" customWidth="1"/>
    <col min="1031" max="1031" width="21.44140625" style="4" customWidth="1"/>
    <col min="1032" max="1281" width="9.109375" style="4"/>
    <col min="1282" max="1282" width="48.33203125" style="4" customWidth="1"/>
    <col min="1283" max="1283" width="69.88671875" style="4" customWidth="1"/>
    <col min="1284" max="1285" width="10.88671875" style="4" customWidth="1"/>
    <col min="1286" max="1286" width="19.109375" style="4" customWidth="1"/>
    <col min="1287" max="1287" width="21.44140625" style="4" customWidth="1"/>
    <col min="1288" max="1537" width="9.109375" style="4"/>
    <col min="1538" max="1538" width="48.33203125" style="4" customWidth="1"/>
    <col min="1539" max="1539" width="69.88671875" style="4" customWidth="1"/>
    <col min="1540" max="1541" width="10.88671875" style="4" customWidth="1"/>
    <col min="1542" max="1542" width="19.109375" style="4" customWidth="1"/>
    <col min="1543" max="1543" width="21.44140625" style="4" customWidth="1"/>
    <col min="1544" max="1793" width="9.109375" style="4"/>
    <col min="1794" max="1794" width="48.33203125" style="4" customWidth="1"/>
    <col min="1795" max="1795" width="69.88671875" style="4" customWidth="1"/>
    <col min="1796" max="1797" width="10.88671875" style="4" customWidth="1"/>
    <col min="1798" max="1798" width="19.109375" style="4" customWidth="1"/>
    <col min="1799" max="1799" width="21.44140625" style="4" customWidth="1"/>
    <col min="1800" max="2049" width="9.109375" style="4"/>
    <col min="2050" max="2050" width="48.33203125" style="4" customWidth="1"/>
    <col min="2051" max="2051" width="69.88671875" style="4" customWidth="1"/>
    <col min="2052" max="2053" width="10.88671875" style="4" customWidth="1"/>
    <col min="2054" max="2054" width="19.109375" style="4" customWidth="1"/>
    <col min="2055" max="2055" width="21.44140625" style="4" customWidth="1"/>
    <col min="2056" max="2305" width="9.109375" style="4"/>
    <col min="2306" max="2306" width="48.33203125" style="4" customWidth="1"/>
    <col min="2307" max="2307" width="69.88671875" style="4" customWidth="1"/>
    <col min="2308" max="2309" width="10.88671875" style="4" customWidth="1"/>
    <col min="2310" max="2310" width="19.109375" style="4" customWidth="1"/>
    <col min="2311" max="2311" width="21.44140625" style="4" customWidth="1"/>
    <col min="2312" max="2561" width="9.109375" style="4"/>
    <col min="2562" max="2562" width="48.33203125" style="4" customWidth="1"/>
    <col min="2563" max="2563" width="69.88671875" style="4" customWidth="1"/>
    <col min="2564" max="2565" width="10.88671875" style="4" customWidth="1"/>
    <col min="2566" max="2566" width="19.109375" style="4" customWidth="1"/>
    <col min="2567" max="2567" width="21.44140625" style="4" customWidth="1"/>
    <col min="2568" max="2817" width="9.109375" style="4"/>
    <col min="2818" max="2818" width="48.33203125" style="4" customWidth="1"/>
    <col min="2819" max="2819" width="69.88671875" style="4" customWidth="1"/>
    <col min="2820" max="2821" width="10.88671875" style="4" customWidth="1"/>
    <col min="2822" max="2822" width="19.109375" style="4" customWidth="1"/>
    <col min="2823" max="2823" width="21.44140625" style="4" customWidth="1"/>
    <col min="2824" max="3073" width="9.109375" style="4"/>
    <col min="3074" max="3074" width="48.33203125" style="4" customWidth="1"/>
    <col min="3075" max="3075" width="69.88671875" style="4" customWidth="1"/>
    <col min="3076" max="3077" width="10.88671875" style="4" customWidth="1"/>
    <col min="3078" max="3078" width="19.109375" style="4" customWidth="1"/>
    <col min="3079" max="3079" width="21.44140625" style="4" customWidth="1"/>
    <col min="3080" max="3329" width="9.109375" style="4"/>
    <col min="3330" max="3330" width="48.33203125" style="4" customWidth="1"/>
    <col min="3331" max="3331" width="69.88671875" style="4" customWidth="1"/>
    <col min="3332" max="3333" width="10.88671875" style="4" customWidth="1"/>
    <col min="3334" max="3334" width="19.109375" style="4" customWidth="1"/>
    <col min="3335" max="3335" width="21.44140625" style="4" customWidth="1"/>
    <col min="3336" max="3585" width="9.109375" style="4"/>
    <col min="3586" max="3586" width="48.33203125" style="4" customWidth="1"/>
    <col min="3587" max="3587" width="69.88671875" style="4" customWidth="1"/>
    <col min="3588" max="3589" width="10.88671875" style="4" customWidth="1"/>
    <col min="3590" max="3590" width="19.109375" style="4" customWidth="1"/>
    <col min="3591" max="3591" width="21.44140625" style="4" customWidth="1"/>
    <col min="3592" max="3841" width="9.109375" style="4"/>
    <col min="3842" max="3842" width="48.33203125" style="4" customWidth="1"/>
    <col min="3843" max="3843" width="69.88671875" style="4" customWidth="1"/>
    <col min="3844" max="3845" width="10.88671875" style="4" customWidth="1"/>
    <col min="3846" max="3846" width="19.109375" style="4" customWidth="1"/>
    <col min="3847" max="3847" width="21.44140625" style="4" customWidth="1"/>
    <col min="3848" max="4097" width="9.109375" style="4"/>
    <col min="4098" max="4098" width="48.33203125" style="4" customWidth="1"/>
    <col min="4099" max="4099" width="69.88671875" style="4" customWidth="1"/>
    <col min="4100" max="4101" width="10.88671875" style="4" customWidth="1"/>
    <col min="4102" max="4102" width="19.109375" style="4" customWidth="1"/>
    <col min="4103" max="4103" width="21.44140625" style="4" customWidth="1"/>
    <col min="4104" max="4353" width="9.109375" style="4"/>
    <col min="4354" max="4354" width="48.33203125" style="4" customWidth="1"/>
    <col min="4355" max="4355" width="69.88671875" style="4" customWidth="1"/>
    <col min="4356" max="4357" width="10.88671875" style="4" customWidth="1"/>
    <col min="4358" max="4358" width="19.109375" style="4" customWidth="1"/>
    <col min="4359" max="4359" width="21.44140625" style="4" customWidth="1"/>
    <col min="4360" max="4609" width="9.109375" style="4"/>
    <col min="4610" max="4610" width="48.33203125" style="4" customWidth="1"/>
    <col min="4611" max="4611" width="69.88671875" style="4" customWidth="1"/>
    <col min="4612" max="4613" width="10.88671875" style="4" customWidth="1"/>
    <col min="4614" max="4614" width="19.109375" style="4" customWidth="1"/>
    <col min="4615" max="4615" width="21.44140625" style="4" customWidth="1"/>
    <col min="4616" max="4865" width="9.109375" style="4"/>
    <col min="4866" max="4866" width="48.33203125" style="4" customWidth="1"/>
    <col min="4867" max="4867" width="69.88671875" style="4" customWidth="1"/>
    <col min="4868" max="4869" width="10.88671875" style="4" customWidth="1"/>
    <col min="4870" max="4870" width="19.109375" style="4" customWidth="1"/>
    <col min="4871" max="4871" width="21.44140625" style="4" customWidth="1"/>
    <col min="4872" max="5121" width="9.109375" style="4"/>
    <col min="5122" max="5122" width="48.33203125" style="4" customWidth="1"/>
    <col min="5123" max="5123" width="69.88671875" style="4" customWidth="1"/>
    <col min="5124" max="5125" width="10.88671875" style="4" customWidth="1"/>
    <col min="5126" max="5126" width="19.109375" style="4" customWidth="1"/>
    <col min="5127" max="5127" width="21.44140625" style="4" customWidth="1"/>
    <col min="5128" max="5377" width="9.109375" style="4"/>
    <col min="5378" max="5378" width="48.33203125" style="4" customWidth="1"/>
    <col min="5379" max="5379" width="69.88671875" style="4" customWidth="1"/>
    <col min="5380" max="5381" width="10.88671875" style="4" customWidth="1"/>
    <col min="5382" max="5382" width="19.109375" style="4" customWidth="1"/>
    <col min="5383" max="5383" width="21.44140625" style="4" customWidth="1"/>
    <col min="5384" max="5633" width="9.109375" style="4"/>
    <col min="5634" max="5634" width="48.33203125" style="4" customWidth="1"/>
    <col min="5635" max="5635" width="69.88671875" style="4" customWidth="1"/>
    <col min="5636" max="5637" width="10.88671875" style="4" customWidth="1"/>
    <col min="5638" max="5638" width="19.109375" style="4" customWidth="1"/>
    <col min="5639" max="5639" width="21.44140625" style="4" customWidth="1"/>
    <col min="5640" max="5889" width="9.109375" style="4"/>
    <col min="5890" max="5890" width="48.33203125" style="4" customWidth="1"/>
    <col min="5891" max="5891" width="69.88671875" style="4" customWidth="1"/>
    <col min="5892" max="5893" width="10.88671875" style="4" customWidth="1"/>
    <col min="5894" max="5894" width="19.109375" style="4" customWidth="1"/>
    <col min="5895" max="5895" width="21.44140625" style="4" customWidth="1"/>
    <col min="5896" max="6145" width="9.109375" style="4"/>
    <col min="6146" max="6146" width="48.33203125" style="4" customWidth="1"/>
    <col min="6147" max="6147" width="69.88671875" style="4" customWidth="1"/>
    <col min="6148" max="6149" width="10.88671875" style="4" customWidth="1"/>
    <col min="6150" max="6150" width="19.109375" style="4" customWidth="1"/>
    <col min="6151" max="6151" width="21.44140625" style="4" customWidth="1"/>
    <col min="6152" max="6401" width="9.109375" style="4"/>
    <col min="6402" max="6402" width="48.33203125" style="4" customWidth="1"/>
    <col min="6403" max="6403" width="69.88671875" style="4" customWidth="1"/>
    <col min="6404" max="6405" width="10.88671875" style="4" customWidth="1"/>
    <col min="6406" max="6406" width="19.109375" style="4" customWidth="1"/>
    <col min="6407" max="6407" width="21.44140625" style="4" customWidth="1"/>
    <col min="6408" max="6657" width="9.109375" style="4"/>
    <col min="6658" max="6658" width="48.33203125" style="4" customWidth="1"/>
    <col min="6659" max="6659" width="69.88671875" style="4" customWidth="1"/>
    <col min="6660" max="6661" width="10.88671875" style="4" customWidth="1"/>
    <col min="6662" max="6662" width="19.109375" style="4" customWidth="1"/>
    <col min="6663" max="6663" width="21.44140625" style="4" customWidth="1"/>
    <col min="6664" max="6913" width="9.109375" style="4"/>
    <col min="6914" max="6914" width="48.33203125" style="4" customWidth="1"/>
    <col min="6915" max="6915" width="69.88671875" style="4" customWidth="1"/>
    <col min="6916" max="6917" width="10.88671875" style="4" customWidth="1"/>
    <col min="6918" max="6918" width="19.109375" style="4" customWidth="1"/>
    <col min="6919" max="6919" width="21.44140625" style="4" customWidth="1"/>
    <col min="6920" max="7169" width="9.109375" style="4"/>
    <col min="7170" max="7170" width="48.33203125" style="4" customWidth="1"/>
    <col min="7171" max="7171" width="69.88671875" style="4" customWidth="1"/>
    <col min="7172" max="7173" width="10.88671875" style="4" customWidth="1"/>
    <col min="7174" max="7174" width="19.109375" style="4" customWidth="1"/>
    <col min="7175" max="7175" width="21.44140625" style="4" customWidth="1"/>
    <col min="7176" max="7425" width="9.109375" style="4"/>
    <col min="7426" max="7426" width="48.33203125" style="4" customWidth="1"/>
    <col min="7427" max="7427" width="69.88671875" style="4" customWidth="1"/>
    <col min="7428" max="7429" width="10.88671875" style="4" customWidth="1"/>
    <col min="7430" max="7430" width="19.109375" style="4" customWidth="1"/>
    <col min="7431" max="7431" width="21.44140625" style="4" customWidth="1"/>
    <col min="7432" max="7681" width="9.109375" style="4"/>
    <col min="7682" max="7682" width="48.33203125" style="4" customWidth="1"/>
    <col min="7683" max="7683" width="69.88671875" style="4" customWidth="1"/>
    <col min="7684" max="7685" width="10.88671875" style="4" customWidth="1"/>
    <col min="7686" max="7686" width="19.109375" style="4" customWidth="1"/>
    <col min="7687" max="7687" width="21.44140625" style="4" customWidth="1"/>
    <col min="7688" max="7937" width="9.109375" style="4"/>
    <col min="7938" max="7938" width="48.33203125" style="4" customWidth="1"/>
    <col min="7939" max="7939" width="69.88671875" style="4" customWidth="1"/>
    <col min="7940" max="7941" width="10.88671875" style="4" customWidth="1"/>
    <col min="7942" max="7942" width="19.109375" style="4" customWidth="1"/>
    <col min="7943" max="7943" width="21.44140625" style="4" customWidth="1"/>
    <col min="7944" max="8193" width="9.109375" style="4"/>
    <col min="8194" max="8194" width="48.33203125" style="4" customWidth="1"/>
    <col min="8195" max="8195" width="69.88671875" style="4" customWidth="1"/>
    <col min="8196" max="8197" width="10.88671875" style="4" customWidth="1"/>
    <col min="8198" max="8198" width="19.109375" style="4" customWidth="1"/>
    <col min="8199" max="8199" width="21.44140625" style="4" customWidth="1"/>
    <col min="8200" max="8449" width="9.109375" style="4"/>
    <col min="8450" max="8450" width="48.33203125" style="4" customWidth="1"/>
    <col min="8451" max="8451" width="69.88671875" style="4" customWidth="1"/>
    <col min="8452" max="8453" width="10.88671875" style="4" customWidth="1"/>
    <col min="8454" max="8454" width="19.109375" style="4" customWidth="1"/>
    <col min="8455" max="8455" width="21.44140625" style="4" customWidth="1"/>
    <col min="8456" max="8705" width="9.109375" style="4"/>
    <col min="8706" max="8706" width="48.33203125" style="4" customWidth="1"/>
    <col min="8707" max="8707" width="69.88671875" style="4" customWidth="1"/>
    <col min="8708" max="8709" width="10.88671875" style="4" customWidth="1"/>
    <col min="8710" max="8710" width="19.109375" style="4" customWidth="1"/>
    <col min="8711" max="8711" width="21.44140625" style="4" customWidth="1"/>
    <col min="8712" max="8961" width="9.109375" style="4"/>
    <col min="8962" max="8962" width="48.33203125" style="4" customWidth="1"/>
    <col min="8963" max="8963" width="69.88671875" style="4" customWidth="1"/>
    <col min="8964" max="8965" width="10.88671875" style="4" customWidth="1"/>
    <col min="8966" max="8966" width="19.109375" style="4" customWidth="1"/>
    <col min="8967" max="8967" width="21.44140625" style="4" customWidth="1"/>
    <col min="8968" max="9217" width="9.109375" style="4"/>
    <col min="9218" max="9218" width="48.33203125" style="4" customWidth="1"/>
    <col min="9219" max="9219" width="69.88671875" style="4" customWidth="1"/>
    <col min="9220" max="9221" width="10.88671875" style="4" customWidth="1"/>
    <col min="9222" max="9222" width="19.109375" style="4" customWidth="1"/>
    <col min="9223" max="9223" width="21.44140625" style="4" customWidth="1"/>
    <col min="9224" max="9473" width="9.109375" style="4"/>
    <col min="9474" max="9474" width="48.33203125" style="4" customWidth="1"/>
    <col min="9475" max="9475" width="69.88671875" style="4" customWidth="1"/>
    <col min="9476" max="9477" width="10.88671875" style="4" customWidth="1"/>
    <col min="9478" max="9478" width="19.109375" style="4" customWidth="1"/>
    <col min="9479" max="9479" width="21.44140625" style="4" customWidth="1"/>
    <col min="9480" max="9729" width="9.109375" style="4"/>
    <col min="9730" max="9730" width="48.33203125" style="4" customWidth="1"/>
    <col min="9731" max="9731" width="69.88671875" style="4" customWidth="1"/>
    <col min="9732" max="9733" width="10.88671875" style="4" customWidth="1"/>
    <col min="9734" max="9734" width="19.109375" style="4" customWidth="1"/>
    <col min="9735" max="9735" width="21.44140625" style="4" customWidth="1"/>
    <col min="9736" max="9985" width="9.109375" style="4"/>
    <col min="9986" max="9986" width="48.33203125" style="4" customWidth="1"/>
    <col min="9987" max="9987" width="69.88671875" style="4" customWidth="1"/>
    <col min="9988" max="9989" width="10.88671875" style="4" customWidth="1"/>
    <col min="9990" max="9990" width="19.109375" style="4" customWidth="1"/>
    <col min="9991" max="9991" width="21.44140625" style="4" customWidth="1"/>
    <col min="9992" max="10241" width="9.109375" style="4"/>
    <col min="10242" max="10242" width="48.33203125" style="4" customWidth="1"/>
    <col min="10243" max="10243" width="69.88671875" style="4" customWidth="1"/>
    <col min="10244" max="10245" width="10.88671875" style="4" customWidth="1"/>
    <col min="10246" max="10246" width="19.109375" style="4" customWidth="1"/>
    <col min="10247" max="10247" width="21.44140625" style="4" customWidth="1"/>
    <col min="10248" max="10497" width="9.109375" style="4"/>
    <col min="10498" max="10498" width="48.33203125" style="4" customWidth="1"/>
    <col min="10499" max="10499" width="69.88671875" style="4" customWidth="1"/>
    <col min="10500" max="10501" width="10.88671875" style="4" customWidth="1"/>
    <col min="10502" max="10502" width="19.109375" style="4" customWidth="1"/>
    <col min="10503" max="10503" width="21.44140625" style="4" customWidth="1"/>
    <col min="10504" max="10753" width="9.109375" style="4"/>
    <col min="10754" max="10754" width="48.33203125" style="4" customWidth="1"/>
    <col min="10755" max="10755" width="69.88671875" style="4" customWidth="1"/>
    <col min="10756" max="10757" width="10.88671875" style="4" customWidth="1"/>
    <col min="10758" max="10758" width="19.109375" style="4" customWidth="1"/>
    <col min="10759" max="10759" width="21.44140625" style="4" customWidth="1"/>
    <col min="10760" max="11009" width="9.109375" style="4"/>
    <col min="11010" max="11010" width="48.33203125" style="4" customWidth="1"/>
    <col min="11011" max="11011" width="69.88671875" style="4" customWidth="1"/>
    <col min="11012" max="11013" width="10.88671875" style="4" customWidth="1"/>
    <col min="11014" max="11014" width="19.109375" style="4" customWidth="1"/>
    <col min="11015" max="11015" width="21.44140625" style="4" customWidth="1"/>
    <col min="11016" max="11265" width="9.109375" style="4"/>
    <col min="11266" max="11266" width="48.33203125" style="4" customWidth="1"/>
    <col min="11267" max="11267" width="69.88671875" style="4" customWidth="1"/>
    <col min="11268" max="11269" width="10.88671875" style="4" customWidth="1"/>
    <col min="11270" max="11270" width="19.109375" style="4" customWidth="1"/>
    <col min="11271" max="11271" width="21.44140625" style="4" customWidth="1"/>
    <col min="11272" max="11521" width="9.109375" style="4"/>
    <col min="11522" max="11522" width="48.33203125" style="4" customWidth="1"/>
    <col min="11523" max="11523" width="69.88671875" style="4" customWidth="1"/>
    <col min="11524" max="11525" width="10.88671875" style="4" customWidth="1"/>
    <col min="11526" max="11526" width="19.109375" style="4" customWidth="1"/>
    <col min="11527" max="11527" width="21.44140625" style="4" customWidth="1"/>
    <col min="11528" max="11777" width="9.109375" style="4"/>
    <col min="11778" max="11778" width="48.33203125" style="4" customWidth="1"/>
    <col min="11779" max="11779" width="69.88671875" style="4" customWidth="1"/>
    <col min="11780" max="11781" width="10.88671875" style="4" customWidth="1"/>
    <col min="11782" max="11782" width="19.109375" style="4" customWidth="1"/>
    <col min="11783" max="11783" width="21.44140625" style="4" customWidth="1"/>
    <col min="11784" max="12033" width="9.109375" style="4"/>
    <col min="12034" max="12034" width="48.33203125" style="4" customWidth="1"/>
    <col min="12035" max="12035" width="69.88671875" style="4" customWidth="1"/>
    <col min="12036" max="12037" width="10.88671875" style="4" customWidth="1"/>
    <col min="12038" max="12038" width="19.109375" style="4" customWidth="1"/>
    <col min="12039" max="12039" width="21.44140625" style="4" customWidth="1"/>
    <col min="12040" max="12289" width="9.109375" style="4"/>
    <col min="12290" max="12290" width="48.33203125" style="4" customWidth="1"/>
    <col min="12291" max="12291" width="69.88671875" style="4" customWidth="1"/>
    <col min="12292" max="12293" width="10.88671875" style="4" customWidth="1"/>
    <col min="12294" max="12294" width="19.109375" style="4" customWidth="1"/>
    <col min="12295" max="12295" width="21.44140625" style="4" customWidth="1"/>
    <col min="12296" max="12545" width="9.109375" style="4"/>
    <col min="12546" max="12546" width="48.33203125" style="4" customWidth="1"/>
    <col min="12547" max="12547" width="69.88671875" style="4" customWidth="1"/>
    <col min="12548" max="12549" width="10.88671875" style="4" customWidth="1"/>
    <col min="12550" max="12550" width="19.109375" style="4" customWidth="1"/>
    <col min="12551" max="12551" width="21.44140625" style="4" customWidth="1"/>
    <col min="12552" max="12801" width="9.109375" style="4"/>
    <col min="12802" max="12802" width="48.33203125" style="4" customWidth="1"/>
    <col min="12803" max="12803" width="69.88671875" style="4" customWidth="1"/>
    <col min="12804" max="12805" width="10.88671875" style="4" customWidth="1"/>
    <col min="12806" max="12806" width="19.109375" style="4" customWidth="1"/>
    <col min="12807" max="12807" width="21.44140625" style="4" customWidth="1"/>
    <col min="12808" max="13057" width="9.109375" style="4"/>
    <col min="13058" max="13058" width="48.33203125" style="4" customWidth="1"/>
    <col min="13059" max="13059" width="69.88671875" style="4" customWidth="1"/>
    <col min="13060" max="13061" width="10.88671875" style="4" customWidth="1"/>
    <col min="13062" max="13062" width="19.109375" style="4" customWidth="1"/>
    <col min="13063" max="13063" width="21.44140625" style="4" customWidth="1"/>
    <col min="13064" max="13313" width="9.109375" style="4"/>
    <col min="13314" max="13314" width="48.33203125" style="4" customWidth="1"/>
    <col min="13315" max="13315" width="69.88671875" style="4" customWidth="1"/>
    <col min="13316" max="13317" width="10.88671875" style="4" customWidth="1"/>
    <col min="13318" max="13318" width="19.109375" style="4" customWidth="1"/>
    <col min="13319" max="13319" width="21.44140625" style="4" customWidth="1"/>
    <col min="13320" max="13569" width="9.109375" style="4"/>
    <col min="13570" max="13570" width="48.33203125" style="4" customWidth="1"/>
    <col min="13571" max="13571" width="69.88671875" style="4" customWidth="1"/>
    <col min="13572" max="13573" width="10.88671875" style="4" customWidth="1"/>
    <col min="13574" max="13574" width="19.109375" style="4" customWidth="1"/>
    <col min="13575" max="13575" width="21.44140625" style="4" customWidth="1"/>
    <col min="13576" max="13825" width="9.109375" style="4"/>
    <col min="13826" max="13826" width="48.33203125" style="4" customWidth="1"/>
    <col min="13827" max="13827" width="69.88671875" style="4" customWidth="1"/>
    <col min="13828" max="13829" width="10.88671875" style="4" customWidth="1"/>
    <col min="13830" max="13830" width="19.109375" style="4" customWidth="1"/>
    <col min="13831" max="13831" width="21.44140625" style="4" customWidth="1"/>
    <col min="13832" max="14081" width="9.109375" style="4"/>
    <col min="14082" max="14082" width="48.33203125" style="4" customWidth="1"/>
    <col min="14083" max="14083" width="69.88671875" style="4" customWidth="1"/>
    <col min="14084" max="14085" width="10.88671875" style="4" customWidth="1"/>
    <col min="14086" max="14086" width="19.109375" style="4" customWidth="1"/>
    <col min="14087" max="14087" width="21.44140625" style="4" customWidth="1"/>
    <col min="14088" max="14337" width="9.109375" style="4"/>
    <col min="14338" max="14338" width="48.33203125" style="4" customWidth="1"/>
    <col min="14339" max="14339" width="69.88671875" style="4" customWidth="1"/>
    <col min="14340" max="14341" width="10.88671875" style="4" customWidth="1"/>
    <col min="14342" max="14342" width="19.109375" style="4" customWidth="1"/>
    <col min="14343" max="14343" width="21.44140625" style="4" customWidth="1"/>
    <col min="14344" max="14593" width="9.109375" style="4"/>
    <col min="14594" max="14594" width="48.33203125" style="4" customWidth="1"/>
    <col min="14595" max="14595" width="69.88671875" style="4" customWidth="1"/>
    <col min="14596" max="14597" width="10.88671875" style="4" customWidth="1"/>
    <col min="14598" max="14598" width="19.109375" style="4" customWidth="1"/>
    <col min="14599" max="14599" width="21.44140625" style="4" customWidth="1"/>
    <col min="14600" max="14849" width="9.109375" style="4"/>
    <col min="14850" max="14850" width="48.33203125" style="4" customWidth="1"/>
    <col min="14851" max="14851" width="69.88671875" style="4" customWidth="1"/>
    <col min="14852" max="14853" width="10.88671875" style="4" customWidth="1"/>
    <col min="14854" max="14854" width="19.109375" style="4" customWidth="1"/>
    <col min="14855" max="14855" width="21.44140625" style="4" customWidth="1"/>
    <col min="14856" max="15105" width="9.109375" style="4"/>
    <col min="15106" max="15106" width="48.33203125" style="4" customWidth="1"/>
    <col min="15107" max="15107" width="69.88671875" style="4" customWidth="1"/>
    <col min="15108" max="15109" width="10.88671875" style="4" customWidth="1"/>
    <col min="15110" max="15110" width="19.109375" style="4" customWidth="1"/>
    <col min="15111" max="15111" width="21.44140625" style="4" customWidth="1"/>
    <col min="15112" max="15361" width="9.109375" style="4"/>
    <col min="15362" max="15362" width="48.33203125" style="4" customWidth="1"/>
    <col min="15363" max="15363" width="69.88671875" style="4" customWidth="1"/>
    <col min="15364" max="15365" width="10.88671875" style="4" customWidth="1"/>
    <col min="15366" max="15366" width="19.109375" style="4" customWidth="1"/>
    <col min="15367" max="15367" width="21.44140625" style="4" customWidth="1"/>
    <col min="15368" max="15617" width="9.109375" style="4"/>
    <col min="15618" max="15618" width="48.33203125" style="4" customWidth="1"/>
    <col min="15619" max="15619" width="69.88671875" style="4" customWidth="1"/>
    <col min="15620" max="15621" width="10.88671875" style="4" customWidth="1"/>
    <col min="15622" max="15622" width="19.109375" style="4" customWidth="1"/>
    <col min="15623" max="15623" width="21.44140625" style="4" customWidth="1"/>
    <col min="15624" max="15873" width="9.109375" style="4"/>
    <col min="15874" max="15874" width="48.33203125" style="4" customWidth="1"/>
    <col min="15875" max="15875" width="69.88671875" style="4" customWidth="1"/>
    <col min="15876" max="15877" width="10.88671875" style="4" customWidth="1"/>
    <col min="15878" max="15878" width="19.109375" style="4" customWidth="1"/>
    <col min="15879" max="15879" width="21.44140625" style="4" customWidth="1"/>
    <col min="15880" max="16129" width="9.109375" style="4"/>
    <col min="16130" max="16130" width="48.33203125" style="4" customWidth="1"/>
    <col min="16131" max="16131" width="69.88671875" style="4" customWidth="1"/>
    <col min="16132" max="16133" width="10.88671875" style="4" customWidth="1"/>
    <col min="16134" max="16134" width="19.109375" style="4" customWidth="1"/>
    <col min="16135" max="16135" width="21.44140625" style="4" customWidth="1"/>
    <col min="16136" max="16384" width="9.109375" style="4"/>
  </cols>
  <sheetData>
    <row r="1" spans="2:10" ht="15.6" x14ac:dyDescent="0.3">
      <c r="G1" s="5" t="s">
        <v>23</v>
      </c>
    </row>
    <row r="2" spans="2:10" ht="16.2" customHeight="1" x14ac:dyDescent="0.3">
      <c r="F2" s="103" t="s">
        <v>55</v>
      </c>
      <c r="G2" s="103"/>
    </row>
    <row r="3" spans="2:10" s="6" customFormat="1" ht="17.399999999999999" x14ac:dyDescent="0.3">
      <c r="B3" s="106" t="s">
        <v>1</v>
      </c>
      <c r="C3" s="106"/>
      <c r="D3" s="106"/>
      <c r="E3" s="106"/>
      <c r="F3" s="106"/>
      <c r="G3" s="106"/>
    </row>
    <row r="4" spans="2:10" s="6" customFormat="1" ht="16.8" x14ac:dyDescent="0.3">
      <c r="B4" s="107" t="s">
        <v>0</v>
      </c>
      <c r="C4" s="107"/>
      <c r="D4" s="107"/>
      <c r="E4" s="107"/>
      <c r="F4" s="107"/>
      <c r="G4" s="107"/>
    </row>
    <row r="5" spans="2:10" ht="62.4" x14ac:dyDescent="0.25">
      <c r="B5" s="61" t="s">
        <v>3</v>
      </c>
      <c r="C5" s="61" t="s">
        <v>4</v>
      </c>
      <c r="D5" s="61" t="s">
        <v>5</v>
      </c>
      <c r="E5" s="61" t="s">
        <v>6</v>
      </c>
      <c r="F5" s="61" t="s">
        <v>7</v>
      </c>
      <c r="G5" s="61" t="s">
        <v>8</v>
      </c>
    </row>
    <row r="6" spans="2:10" s="8" customFormat="1" x14ac:dyDescent="0.3">
      <c r="B6" s="1">
        <v>1</v>
      </c>
      <c r="C6" s="1">
        <v>2</v>
      </c>
      <c r="D6" s="1">
        <v>3</v>
      </c>
      <c r="E6" s="1">
        <v>4</v>
      </c>
      <c r="F6" s="1">
        <v>5</v>
      </c>
      <c r="G6" s="7">
        <v>6</v>
      </c>
    </row>
    <row r="7" spans="2:10" ht="15.6" customHeight="1" x14ac:dyDescent="0.25">
      <c r="B7" s="104" t="s">
        <v>49</v>
      </c>
      <c r="C7" s="104" t="s">
        <v>60</v>
      </c>
      <c r="D7" s="28">
        <v>2022</v>
      </c>
      <c r="E7" s="28" t="s">
        <v>54</v>
      </c>
      <c r="F7" s="62" t="s">
        <v>65</v>
      </c>
      <c r="G7" s="62" t="s">
        <v>57</v>
      </c>
      <c r="J7" s="4" t="s">
        <v>9</v>
      </c>
    </row>
    <row r="8" spans="2:10" ht="15.6" x14ac:dyDescent="0.25">
      <c r="B8" s="105"/>
      <c r="C8" s="105"/>
      <c r="D8" s="29">
        <v>2023</v>
      </c>
      <c r="E8" s="29" t="s">
        <v>54</v>
      </c>
      <c r="F8" s="63" t="s">
        <v>65</v>
      </c>
      <c r="G8" s="63" t="s">
        <v>95</v>
      </c>
    </row>
    <row r="9" spans="2:10" ht="15.6" x14ac:dyDescent="0.25">
      <c r="B9" s="105"/>
      <c r="C9" s="105"/>
      <c r="D9" s="76">
        <v>2024</v>
      </c>
      <c r="E9" s="76" t="s">
        <v>54</v>
      </c>
      <c r="F9" s="88" t="s">
        <v>65</v>
      </c>
      <c r="G9" s="88" t="s">
        <v>101</v>
      </c>
    </row>
    <row r="10" spans="2:10" ht="15.6" x14ac:dyDescent="0.25">
      <c r="B10" s="105"/>
      <c r="C10" s="105"/>
      <c r="D10" s="76">
        <v>2025</v>
      </c>
      <c r="E10" s="76" t="s">
        <v>54</v>
      </c>
      <c r="F10" s="88" t="s">
        <v>65</v>
      </c>
      <c r="G10" s="88" t="s">
        <v>102</v>
      </c>
    </row>
    <row r="11" spans="2:10" ht="15.6" x14ac:dyDescent="0.25">
      <c r="B11" s="105"/>
      <c r="C11" s="105"/>
      <c r="D11" s="76">
        <v>2026</v>
      </c>
      <c r="E11" s="76" t="s">
        <v>54</v>
      </c>
      <c r="F11" s="88" t="s">
        <v>65</v>
      </c>
      <c r="G11" s="88" t="s">
        <v>103</v>
      </c>
    </row>
    <row r="12" spans="2:10" ht="15.6" x14ac:dyDescent="0.25">
      <c r="B12" s="105"/>
      <c r="C12" s="109"/>
      <c r="D12" s="31">
        <v>2027</v>
      </c>
      <c r="E12" s="31" t="s">
        <v>54</v>
      </c>
      <c r="F12" s="64" t="s">
        <v>65</v>
      </c>
      <c r="G12" s="88" t="s">
        <v>103</v>
      </c>
    </row>
    <row r="13" spans="2:10" ht="15.6" x14ac:dyDescent="0.25">
      <c r="B13" s="105"/>
      <c r="C13" s="104" t="s">
        <v>61</v>
      </c>
      <c r="D13" s="28">
        <v>2022</v>
      </c>
      <c r="E13" s="28" t="s">
        <v>53</v>
      </c>
      <c r="F13" s="62" t="s">
        <v>66</v>
      </c>
      <c r="G13" s="62" t="s">
        <v>58</v>
      </c>
    </row>
    <row r="14" spans="2:10" ht="15.6" x14ac:dyDescent="0.25">
      <c r="B14" s="105"/>
      <c r="C14" s="105"/>
      <c r="D14" s="29">
        <v>2023</v>
      </c>
      <c r="E14" s="29" t="s">
        <v>53</v>
      </c>
      <c r="F14" s="63" t="s">
        <v>66</v>
      </c>
      <c r="G14" s="63" t="s">
        <v>59</v>
      </c>
    </row>
    <row r="15" spans="2:10" ht="15.6" x14ac:dyDescent="0.25">
      <c r="B15" s="105"/>
      <c r="C15" s="105"/>
      <c r="D15" s="76">
        <v>2024</v>
      </c>
      <c r="E15" s="76" t="s">
        <v>53</v>
      </c>
      <c r="F15" s="88" t="s">
        <v>66</v>
      </c>
      <c r="G15" s="88" t="s">
        <v>104</v>
      </c>
    </row>
    <row r="16" spans="2:10" ht="15.6" x14ac:dyDescent="0.25">
      <c r="B16" s="105"/>
      <c r="C16" s="105"/>
      <c r="D16" s="76">
        <v>2025</v>
      </c>
      <c r="E16" s="76" t="s">
        <v>53</v>
      </c>
      <c r="F16" s="88" t="s">
        <v>66</v>
      </c>
      <c r="G16" s="88" t="s">
        <v>91</v>
      </c>
    </row>
    <row r="17" spans="2:7" ht="15.6" x14ac:dyDescent="0.25">
      <c r="B17" s="105"/>
      <c r="C17" s="105"/>
      <c r="D17" s="76">
        <v>2026</v>
      </c>
      <c r="E17" s="76" t="s">
        <v>53</v>
      </c>
      <c r="F17" s="88" t="s">
        <v>66</v>
      </c>
      <c r="G17" s="88" t="s">
        <v>91</v>
      </c>
    </row>
    <row r="18" spans="2:7" ht="15.6" x14ac:dyDescent="0.25">
      <c r="B18" s="109"/>
      <c r="C18" s="109"/>
      <c r="D18" s="31">
        <v>2027</v>
      </c>
      <c r="E18" s="31" t="s">
        <v>53</v>
      </c>
      <c r="F18" s="64" t="s">
        <v>66</v>
      </c>
      <c r="G18" s="64" t="s">
        <v>91</v>
      </c>
    </row>
    <row r="19" spans="2:7" ht="15.6" customHeight="1" x14ac:dyDescent="0.25">
      <c r="B19" s="104" t="s">
        <v>82</v>
      </c>
      <c r="C19" s="104" t="s">
        <v>62</v>
      </c>
      <c r="D19" s="28">
        <v>2022</v>
      </c>
      <c r="E19" s="28" t="s">
        <v>54</v>
      </c>
      <c r="F19" s="28">
        <v>24</v>
      </c>
      <c r="G19" s="71">
        <v>24</v>
      </c>
    </row>
    <row r="20" spans="2:7" ht="15.6" x14ac:dyDescent="0.25">
      <c r="B20" s="105"/>
      <c r="C20" s="105"/>
      <c r="D20" s="29">
        <v>2023</v>
      </c>
      <c r="E20" s="29" t="s">
        <v>54</v>
      </c>
      <c r="F20" s="29">
        <v>24</v>
      </c>
      <c r="G20" s="69">
        <v>24</v>
      </c>
    </row>
    <row r="21" spans="2:7" ht="15.6" x14ac:dyDescent="0.25">
      <c r="B21" s="105"/>
      <c r="C21" s="105"/>
      <c r="D21" s="29">
        <v>2024</v>
      </c>
      <c r="E21" s="29" t="s">
        <v>54</v>
      </c>
      <c r="F21" s="29">
        <v>24</v>
      </c>
      <c r="G21" s="69">
        <v>24</v>
      </c>
    </row>
    <row r="22" spans="2:7" ht="15.6" x14ac:dyDescent="0.25">
      <c r="B22" s="105"/>
      <c r="C22" s="105"/>
      <c r="D22" s="86">
        <v>2025</v>
      </c>
      <c r="E22" s="86" t="s">
        <v>54</v>
      </c>
      <c r="F22" s="86">
        <v>24</v>
      </c>
      <c r="G22" s="87">
        <v>24</v>
      </c>
    </row>
    <row r="23" spans="2:7" ht="15.6" x14ac:dyDescent="0.25">
      <c r="B23" s="105"/>
      <c r="C23" s="105"/>
      <c r="D23" s="100">
        <v>2026</v>
      </c>
      <c r="E23" s="100" t="s">
        <v>54</v>
      </c>
      <c r="F23" s="100">
        <v>24</v>
      </c>
      <c r="G23" s="87">
        <v>24</v>
      </c>
    </row>
    <row r="24" spans="2:7" ht="15.6" x14ac:dyDescent="0.25">
      <c r="B24" s="105"/>
      <c r="C24" s="109"/>
      <c r="D24" s="31">
        <v>2027</v>
      </c>
      <c r="E24" s="31" t="s">
        <v>54</v>
      </c>
      <c r="F24" s="31">
        <v>24</v>
      </c>
      <c r="G24" s="72">
        <v>24</v>
      </c>
    </row>
    <row r="25" spans="2:7" ht="15.6" x14ac:dyDescent="0.25">
      <c r="B25" s="105"/>
      <c r="C25" s="104" t="s">
        <v>63</v>
      </c>
      <c r="D25" s="28">
        <v>2022</v>
      </c>
      <c r="E25" s="28" t="s">
        <v>53</v>
      </c>
      <c r="F25" s="28">
        <v>620</v>
      </c>
      <c r="G25" s="71">
        <v>620</v>
      </c>
    </row>
    <row r="26" spans="2:7" ht="15.6" x14ac:dyDescent="0.25">
      <c r="B26" s="105"/>
      <c r="C26" s="105"/>
      <c r="D26" s="29">
        <v>2023</v>
      </c>
      <c r="E26" s="29" t="s">
        <v>53</v>
      </c>
      <c r="F26" s="29">
        <v>620</v>
      </c>
      <c r="G26" s="69">
        <v>620</v>
      </c>
    </row>
    <row r="27" spans="2:7" ht="15.6" x14ac:dyDescent="0.25">
      <c r="B27" s="105"/>
      <c r="C27" s="105"/>
      <c r="D27" s="76">
        <v>2024</v>
      </c>
      <c r="E27" s="76" t="s">
        <v>53</v>
      </c>
      <c r="F27" s="76">
        <v>620</v>
      </c>
      <c r="G27" s="83">
        <v>620</v>
      </c>
    </row>
    <row r="28" spans="2:7" ht="15.6" x14ac:dyDescent="0.25">
      <c r="B28" s="105"/>
      <c r="C28" s="105"/>
      <c r="D28" s="76">
        <v>2025</v>
      </c>
      <c r="E28" s="76" t="s">
        <v>53</v>
      </c>
      <c r="F28" s="76">
        <v>620</v>
      </c>
      <c r="G28" s="83">
        <v>620</v>
      </c>
    </row>
    <row r="29" spans="2:7" ht="15.6" x14ac:dyDescent="0.25">
      <c r="B29" s="105"/>
      <c r="C29" s="105"/>
      <c r="D29" s="76">
        <v>2026</v>
      </c>
      <c r="E29" s="76" t="s">
        <v>53</v>
      </c>
      <c r="F29" s="76">
        <v>620</v>
      </c>
      <c r="G29" s="83">
        <v>620</v>
      </c>
    </row>
    <row r="30" spans="2:7" ht="15.6" x14ac:dyDescent="0.25">
      <c r="B30" s="105"/>
      <c r="C30" s="109"/>
      <c r="D30" s="31">
        <v>2027</v>
      </c>
      <c r="E30" s="31" t="s">
        <v>53</v>
      </c>
      <c r="F30" s="31">
        <v>620</v>
      </c>
      <c r="G30" s="72">
        <v>620</v>
      </c>
    </row>
    <row r="31" spans="2:7" ht="15.6" x14ac:dyDescent="0.25">
      <c r="B31" s="105"/>
      <c r="C31" s="104" t="s">
        <v>74</v>
      </c>
      <c r="D31" s="28">
        <v>2022</v>
      </c>
      <c r="E31" s="28" t="s">
        <v>54</v>
      </c>
      <c r="F31" s="75">
        <v>42</v>
      </c>
      <c r="G31" s="68">
        <v>32</v>
      </c>
    </row>
    <row r="32" spans="2:7" ht="15.6" x14ac:dyDescent="0.25">
      <c r="B32" s="105"/>
      <c r="C32" s="105"/>
      <c r="D32" s="29">
        <v>2023</v>
      </c>
      <c r="E32" s="29" t="s">
        <v>54</v>
      </c>
      <c r="F32" s="29">
        <v>42</v>
      </c>
      <c r="G32" s="69">
        <v>38</v>
      </c>
    </row>
    <row r="33" spans="2:7" ht="15.6" x14ac:dyDescent="0.25">
      <c r="B33" s="105"/>
      <c r="C33" s="105"/>
      <c r="D33" s="76">
        <v>2024</v>
      </c>
      <c r="E33" s="76" t="s">
        <v>54</v>
      </c>
      <c r="F33" s="86">
        <v>42</v>
      </c>
      <c r="G33" s="87">
        <v>39</v>
      </c>
    </row>
    <row r="34" spans="2:7" ht="15.6" x14ac:dyDescent="0.25">
      <c r="B34" s="105"/>
      <c r="C34" s="105"/>
      <c r="D34" s="76">
        <v>2025</v>
      </c>
      <c r="E34" s="76" t="s">
        <v>54</v>
      </c>
      <c r="F34" s="76">
        <v>42</v>
      </c>
      <c r="G34" s="83">
        <v>39</v>
      </c>
    </row>
    <row r="35" spans="2:7" ht="15.6" x14ac:dyDescent="0.25">
      <c r="B35" s="105"/>
      <c r="C35" s="105"/>
      <c r="D35" s="76">
        <v>2026</v>
      </c>
      <c r="E35" s="76" t="s">
        <v>54</v>
      </c>
      <c r="F35" s="76">
        <v>42</v>
      </c>
      <c r="G35" s="83">
        <v>42</v>
      </c>
    </row>
    <row r="36" spans="2:7" ht="15.6" x14ac:dyDescent="0.25">
      <c r="B36" s="109"/>
      <c r="C36" s="109"/>
      <c r="D36" s="31">
        <v>2027</v>
      </c>
      <c r="E36" s="31" t="s">
        <v>54</v>
      </c>
      <c r="F36" s="31">
        <v>42</v>
      </c>
      <c r="G36" s="72">
        <v>42</v>
      </c>
    </row>
    <row r="37" spans="2:7" ht="17.25" customHeight="1" x14ac:dyDescent="0.25">
      <c r="B37" s="104" t="s">
        <v>50</v>
      </c>
      <c r="C37" s="104" t="s">
        <v>73</v>
      </c>
      <c r="D37" s="28">
        <v>2022</v>
      </c>
      <c r="E37" s="28" t="s">
        <v>54</v>
      </c>
      <c r="F37" s="71">
        <v>2</v>
      </c>
      <c r="G37" s="71">
        <v>2</v>
      </c>
    </row>
    <row r="38" spans="2:7" ht="18.75" customHeight="1" x14ac:dyDescent="0.25">
      <c r="B38" s="105"/>
      <c r="C38" s="105"/>
      <c r="D38" s="29">
        <v>2023</v>
      </c>
      <c r="E38" s="29" t="s">
        <v>54</v>
      </c>
      <c r="F38" s="69">
        <v>2</v>
      </c>
      <c r="G38" s="69">
        <v>2</v>
      </c>
    </row>
    <row r="39" spans="2:7" ht="18.75" customHeight="1" x14ac:dyDescent="0.25">
      <c r="B39" s="105"/>
      <c r="C39" s="105"/>
      <c r="D39" s="76">
        <v>2024</v>
      </c>
      <c r="E39" s="76" t="s">
        <v>54</v>
      </c>
      <c r="F39" s="83">
        <v>2</v>
      </c>
      <c r="G39" s="83">
        <v>2</v>
      </c>
    </row>
    <row r="40" spans="2:7" ht="18.75" customHeight="1" x14ac:dyDescent="0.25">
      <c r="B40" s="105"/>
      <c r="C40" s="105"/>
      <c r="D40" s="76">
        <v>2025</v>
      </c>
      <c r="E40" s="76" t="s">
        <v>54</v>
      </c>
      <c r="F40" s="83">
        <v>2</v>
      </c>
      <c r="G40" s="83">
        <v>2</v>
      </c>
    </row>
    <row r="41" spans="2:7" ht="18.75" customHeight="1" x14ac:dyDescent="0.25">
      <c r="B41" s="105"/>
      <c r="C41" s="105"/>
      <c r="D41" s="76">
        <v>2026</v>
      </c>
      <c r="E41" s="76" t="s">
        <v>54</v>
      </c>
      <c r="F41" s="83">
        <v>2</v>
      </c>
      <c r="G41" s="83">
        <v>2</v>
      </c>
    </row>
    <row r="42" spans="2:7" ht="18.75" customHeight="1" x14ac:dyDescent="0.25">
      <c r="B42" s="105"/>
      <c r="C42" s="109"/>
      <c r="D42" s="31">
        <v>2027</v>
      </c>
      <c r="E42" s="31" t="s">
        <v>54</v>
      </c>
      <c r="F42" s="72">
        <v>2</v>
      </c>
      <c r="G42" s="72">
        <v>2</v>
      </c>
    </row>
    <row r="43" spans="2:7" ht="19.95" customHeight="1" x14ac:dyDescent="0.25">
      <c r="B43" s="105"/>
      <c r="C43" s="104" t="s">
        <v>75</v>
      </c>
      <c r="D43" s="28">
        <v>2022</v>
      </c>
      <c r="E43" s="28" t="s">
        <v>52</v>
      </c>
      <c r="F43" s="73">
        <v>2.9000000000000001E-2</v>
      </c>
      <c r="G43" s="73">
        <v>3.2000000000000001E-2</v>
      </c>
    </row>
    <row r="44" spans="2:7" ht="16.2" customHeight="1" x14ac:dyDescent="0.25">
      <c r="B44" s="105"/>
      <c r="C44" s="105"/>
      <c r="D44" s="29">
        <v>2023</v>
      </c>
      <c r="E44" s="29" t="s">
        <v>52</v>
      </c>
      <c r="F44" s="74">
        <v>2.9000000000000001E-2</v>
      </c>
      <c r="G44" s="74">
        <v>3.2000000000000001E-2</v>
      </c>
    </row>
    <row r="45" spans="2:7" ht="16.2" customHeight="1" x14ac:dyDescent="0.25">
      <c r="B45" s="105"/>
      <c r="C45" s="105"/>
      <c r="D45" s="76">
        <v>2024</v>
      </c>
      <c r="E45" s="76" t="s">
        <v>52</v>
      </c>
      <c r="F45" s="85">
        <v>2.9000000000000001E-2</v>
      </c>
      <c r="G45" s="85">
        <v>3.2000000000000001E-2</v>
      </c>
    </row>
    <row r="46" spans="2:7" ht="16.2" customHeight="1" x14ac:dyDescent="0.25">
      <c r="B46" s="105"/>
      <c r="C46" s="105"/>
      <c r="D46" s="76">
        <v>2025</v>
      </c>
      <c r="E46" s="76" t="s">
        <v>52</v>
      </c>
      <c r="F46" s="85">
        <v>2.9000000000000001E-2</v>
      </c>
      <c r="G46" s="85">
        <v>3.2000000000000001E-2</v>
      </c>
    </row>
    <row r="47" spans="2:7" ht="16.2" customHeight="1" x14ac:dyDescent="0.25">
      <c r="B47" s="105"/>
      <c r="C47" s="105"/>
      <c r="D47" s="76">
        <v>2026</v>
      </c>
      <c r="E47" s="76" t="s">
        <v>52</v>
      </c>
      <c r="F47" s="85">
        <v>2.9000000000000001E-2</v>
      </c>
      <c r="G47" s="85">
        <v>3.9E-2</v>
      </c>
    </row>
    <row r="48" spans="2:7" ht="16.2" customHeight="1" x14ac:dyDescent="0.25">
      <c r="B48" s="109"/>
      <c r="C48" s="109"/>
      <c r="D48" s="31">
        <v>2027</v>
      </c>
      <c r="E48" s="31" t="s">
        <v>52</v>
      </c>
      <c r="F48" s="90">
        <v>2.9000000000000001E-2</v>
      </c>
      <c r="G48" s="90">
        <v>3.9E-2</v>
      </c>
    </row>
    <row r="49" spans="2:7" ht="16.2" customHeight="1" x14ac:dyDescent="0.25">
      <c r="B49" s="104" t="s">
        <v>64</v>
      </c>
      <c r="C49" s="108" t="s">
        <v>76</v>
      </c>
      <c r="D49" s="28">
        <v>2022</v>
      </c>
      <c r="E49" s="28" t="s">
        <v>54</v>
      </c>
      <c r="F49" s="65">
        <v>2</v>
      </c>
      <c r="G49" s="71">
        <v>2</v>
      </c>
    </row>
    <row r="50" spans="2:7" ht="15.6" x14ac:dyDescent="0.25">
      <c r="B50" s="105"/>
      <c r="C50" s="108"/>
      <c r="D50" s="29">
        <v>2023</v>
      </c>
      <c r="E50" s="29" t="s">
        <v>54</v>
      </c>
      <c r="F50" s="66">
        <v>2</v>
      </c>
      <c r="G50" s="69">
        <v>2</v>
      </c>
    </row>
    <row r="51" spans="2:7" ht="15.6" x14ac:dyDescent="0.25">
      <c r="B51" s="105"/>
      <c r="C51" s="108"/>
      <c r="D51" s="76">
        <v>2024</v>
      </c>
      <c r="E51" s="76" t="s">
        <v>54</v>
      </c>
      <c r="F51" s="84">
        <v>2</v>
      </c>
      <c r="G51" s="83">
        <v>2</v>
      </c>
    </row>
    <row r="52" spans="2:7" ht="15.6" x14ac:dyDescent="0.25">
      <c r="B52" s="105"/>
      <c r="C52" s="108"/>
      <c r="D52" s="76">
        <v>2025</v>
      </c>
      <c r="E52" s="76" t="s">
        <v>54</v>
      </c>
      <c r="F52" s="84">
        <v>2</v>
      </c>
      <c r="G52" s="83">
        <v>2</v>
      </c>
    </row>
    <row r="53" spans="2:7" ht="15.6" x14ac:dyDescent="0.25">
      <c r="B53" s="105"/>
      <c r="C53" s="108"/>
      <c r="D53" s="76">
        <v>2026</v>
      </c>
      <c r="E53" s="76" t="s">
        <v>54</v>
      </c>
      <c r="F53" s="84">
        <v>2</v>
      </c>
      <c r="G53" s="83">
        <v>2</v>
      </c>
    </row>
    <row r="54" spans="2:7" ht="15.6" x14ac:dyDescent="0.25">
      <c r="B54" s="105"/>
      <c r="C54" s="108"/>
      <c r="D54" s="31">
        <v>2027</v>
      </c>
      <c r="E54" s="31" t="s">
        <v>54</v>
      </c>
      <c r="F54" s="67">
        <v>2</v>
      </c>
      <c r="G54" s="72">
        <v>2</v>
      </c>
    </row>
    <row r="55" spans="2:7" ht="15.6" customHeight="1" x14ac:dyDescent="0.25">
      <c r="B55" s="104" t="s">
        <v>51</v>
      </c>
      <c r="C55" s="104" t="s">
        <v>77</v>
      </c>
      <c r="D55" s="28">
        <v>2022</v>
      </c>
      <c r="E55" s="28" t="s">
        <v>52</v>
      </c>
      <c r="F55" s="68">
        <v>82.2</v>
      </c>
      <c r="G55" s="68">
        <v>82.2</v>
      </c>
    </row>
    <row r="56" spans="2:7" ht="15.6" x14ac:dyDescent="0.25">
      <c r="B56" s="105"/>
      <c r="C56" s="105"/>
      <c r="D56" s="29">
        <v>2023</v>
      </c>
      <c r="E56" s="29" t="s">
        <v>52</v>
      </c>
      <c r="F56" s="69">
        <v>82.2</v>
      </c>
      <c r="G56" s="69">
        <v>82.2</v>
      </c>
    </row>
    <row r="57" spans="2:7" ht="15.6" x14ac:dyDescent="0.25">
      <c r="B57" s="105"/>
      <c r="C57" s="105"/>
      <c r="D57" s="76">
        <v>2024</v>
      </c>
      <c r="E57" s="76" t="s">
        <v>52</v>
      </c>
      <c r="F57" s="70">
        <v>82.2</v>
      </c>
      <c r="G57" s="70">
        <v>82.2</v>
      </c>
    </row>
    <row r="58" spans="2:7" ht="15.6" x14ac:dyDescent="0.25">
      <c r="B58" s="105"/>
      <c r="C58" s="105"/>
      <c r="D58" s="76">
        <v>2025</v>
      </c>
      <c r="E58" s="76" t="s">
        <v>52</v>
      </c>
      <c r="F58" s="87">
        <v>82.2</v>
      </c>
      <c r="G58" s="87">
        <v>82.2</v>
      </c>
    </row>
    <row r="59" spans="2:7" ht="15.6" x14ac:dyDescent="0.25">
      <c r="B59" s="105"/>
      <c r="C59" s="105"/>
      <c r="D59" s="76">
        <v>2026</v>
      </c>
      <c r="E59" s="76" t="s">
        <v>52</v>
      </c>
      <c r="F59" s="87">
        <v>82.2</v>
      </c>
      <c r="G59" s="87">
        <v>82.2</v>
      </c>
    </row>
    <row r="60" spans="2:7" ht="15.6" x14ac:dyDescent="0.25">
      <c r="B60" s="109"/>
      <c r="C60" s="109"/>
      <c r="D60" s="31">
        <v>2027</v>
      </c>
      <c r="E60" s="31" t="s">
        <v>52</v>
      </c>
      <c r="F60" s="72">
        <v>82.2</v>
      </c>
      <c r="G60" s="72">
        <v>82.2</v>
      </c>
    </row>
    <row r="61" spans="2:7" ht="15.6" customHeight="1" x14ac:dyDescent="0.25">
      <c r="B61" s="104" t="s">
        <v>68</v>
      </c>
      <c r="C61" s="104" t="s">
        <v>78</v>
      </c>
      <c r="D61" s="28">
        <v>2022</v>
      </c>
      <c r="E61" s="28" t="s">
        <v>53</v>
      </c>
      <c r="F61" s="71">
        <v>4760</v>
      </c>
      <c r="G61" s="71">
        <v>2510</v>
      </c>
    </row>
    <row r="62" spans="2:7" ht="15.6" x14ac:dyDescent="0.25">
      <c r="B62" s="105"/>
      <c r="C62" s="105"/>
      <c r="D62" s="29">
        <v>2023</v>
      </c>
      <c r="E62" s="29" t="s">
        <v>53</v>
      </c>
      <c r="F62" s="69">
        <v>4760</v>
      </c>
      <c r="G62" s="69">
        <v>8310</v>
      </c>
    </row>
    <row r="63" spans="2:7" ht="15.6" x14ac:dyDescent="0.25">
      <c r="B63" s="105"/>
      <c r="C63" s="105"/>
      <c r="D63" s="76">
        <v>2024</v>
      </c>
      <c r="E63" s="76" t="s">
        <v>53</v>
      </c>
      <c r="F63" s="83">
        <v>4760</v>
      </c>
      <c r="G63" s="83">
        <v>7710</v>
      </c>
    </row>
    <row r="64" spans="2:7" ht="15.6" x14ac:dyDescent="0.25">
      <c r="B64" s="105"/>
      <c r="C64" s="105"/>
      <c r="D64" s="76">
        <v>2025</v>
      </c>
      <c r="E64" s="76" t="s">
        <v>53</v>
      </c>
      <c r="F64" s="83">
        <v>4760</v>
      </c>
      <c r="G64" s="83">
        <v>7710</v>
      </c>
    </row>
    <row r="65" spans="2:7" ht="15.6" x14ac:dyDescent="0.25">
      <c r="B65" s="105"/>
      <c r="C65" s="105"/>
      <c r="D65" s="76">
        <v>2026</v>
      </c>
      <c r="E65" s="76" t="s">
        <v>53</v>
      </c>
      <c r="F65" s="83">
        <v>4760</v>
      </c>
      <c r="G65" s="83">
        <v>7710</v>
      </c>
    </row>
    <row r="66" spans="2:7" ht="15.6" x14ac:dyDescent="0.25">
      <c r="B66" s="105"/>
      <c r="C66" s="109"/>
      <c r="D66" s="31">
        <v>2027</v>
      </c>
      <c r="E66" s="31" t="s">
        <v>53</v>
      </c>
      <c r="F66" s="72">
        <v>4760</v>
      </c>
      <c r="G66" s="83">
        <v>7710</v>
      </c>
    </row>
    <row r="67" spans="2:7" ht="15.6" x14ac:dyDescent="0.25">
      <c r="B67" s="105"/>
      <c r="C67" s="104" t="s">
        <v>79</v>
      </c>
      <c r="D67" s="28">
        <v>2022</v>
      </c>
      <c r="E67" s="28" t="s">
        <v>54</v>
      </c>
      <c r="F67" s="71">
        <v>10</v>
      </c>
      <c r="G67" s="71">
        <v>11</v>
      </c>
    </row>
    <row r="68" spans="2:7" ht="15.6" x14ac:dyDescent="0.25">
      <c r="B68" s="105"/>
      <c r="C68" s="105"/>
      <c r="D68" s="29">
        <v>2023</v>
      </c>
      <c r="E68" s="29" t="s">
        <v>54</v>
      </c>
      <c r="F68" s="69">
        <v>10</v>
      </c>
      <c r="G68" s="69">
        <v>11</v>
      </c>
    </row>
    <row r="69" spans="2:7" ht="15.6" x14ac:dyDescent="0.25">
      <c r="B69" s="105"/>
      <c r="C69" s="105"/>
      <c r="D69" s="76">
        <v>2024</v>
      </c>
      <c r="E69" s="76" t="s">
        <v>54</v>
      </c>
      <c r="F69" s="83">
        <v>10</v>
      </c>
      <c r="G69" s="83">
        <v>11</v>
      </c>
    </row>
    <row r="70" spans="2:7" ht="16.2" customHeight="1" x14ac:dyDescent="0.25">
      <c r="B70" s="105"/>
      <c r="C70" s="105"/>
      <c r="D70" s="76">
        <v>2025</v>
      </c>
      <c r="E70" s="76" t="s">
        <v>54</v>
      </c>
      <c r="F70" s="83">
        <v>10</v>
      </c>
      <c r="G70" s="83">
        <v>11</v>
      </c>
    </row>
    <row r="71" spans="2:7" ht="16.2" customHeight="1" x14ac:dyDescent="0.25">
      <c r="B71" s="105"/>
      <c r="C71" s="105"/>
      <c r="D71" s="76">
        <v>2026</v>
      </c>
      <c r="E71" s="76" t="s">
        <v>54</v>
      </c>
      <c r="F71" s="83">
        <v>10</v>
      </c>
      <c r="G71" s="83">
        <v>11</v>
      </c>
    </row>
    <row r="72" spans="2:7" ht="16.2" customHeight="1" x14ac:dyDescent="0.25">
      <c r="B72" s="109"/>
      <c r="C72" s="109"/>
      <c r="D72" s="31">
        <v>2027</v>
      </c>
      <c r="E72" s="31" t="s">
        <v>54</v>
      </c>
      <c r="F72" s="72">
        <v>10</v>
      </c>
      <c r="G72" s="83">
        <v>11</v>
      </c>
    </row>
    <row r="73" spans="2:7" ht="15.6" customHeight="1" x14ac:dyDescent="0.25">
      <c r="B73" s="104" t="s">
        <v>69</v>
      </c>
      <c r="C73" s="104" t="s">
        <v>80</v>
      </c>
      <c r="D73" s="28">
        <v>2022</v>
      </c>
      <c r="E73" s="28" t="s">
        <v>53</v>
      </c>
      <c r="F73" s="71">
        <v>265</v>
      </c>
      <c r="G73" s="71">
        <v>273</v>
      </c>
    </row>
    <row r="74" spans="2:7" ht="15.6" x14ac:dyDescent="0.25">
      <c r="B74" s="105"/>
      <c r="C74" s="105"/>
      <c r="D74" s="29">
        <v>2023</v>
      </c>
      <c r="E74" s="29" t="s">
        <v>53</v>
      </c>
      <c r="F74" s="69">
        <v>265</v>
      </c>
      <c r="G74" s="69">
        <v>282</v>
      </c>
    </row>
    <row r="75" spans="2:7" ht="15.6" x14ac:dyDescent="0.25">
      <c r="B75" s="105"/>
      <c r="C75" s="105"/>
      <c r="D75" s="76">
        <v>2024</v>
      </c>
      <c r="E75" s="76" t="s">
        <v>53</v>
      </c>
      <c r="F75" s="83">
        <v>265</v>
      </c>
      <c r="G75" s="83">
        <v>220</v>
      </c>
    </row>
    <row r="76" spans="2:7" ht="15.6" x14ac:dyDescent="0.25">
      <c r="B76" s="105"/>
      <c r="C76" s="105"/>
      <c r="D76" s="76">
        <v>2025</v>
      </c>
      <c r="E76" s="76" t="s">
        <v>53</v>
      </c>
      <c r="F76" s="83">
        <v>265</v>
      </c>
      <c r="G76" s="83">
        <v>195</v>
      </c>
    </row>
    <row r="77" spans="2:7" ht="15.6" x14ac:dyDescent="0.25">
      <c r="B77" s="105"/>
      <c r="C77" s="105"/>
      <c r="D77" s="76">
        <v>2026</v>
      </c>
      <c r="E77" s="76" t="s">
        <v>53</v>
      </c>
      <c r="F77" s="83">
        <v>265</v>
      </c>
      <c r="G77" s="83">
        <v>195</v>
      </c>
    </row>
    <row r="78" spans="2:7" ht="15.6" x14ac:dyDescent="0.25">
      <c r="B78" s="109"/>
      <c r="C78" s="109"/>
      <c r="D78" s="31">
        <v>2027</v>
      </c>
      <c r="E78" s="31" t="s">
        <v>53</v>
      </c>
      <c r="F78" s="72">
        <v>265</v>
      </c>
      <c r="G78" s="83">
        <v>195</v>
      </c>
    </row>
    <row r="79" spans="2:7" ht="15.6" customHeight="1" x14ac:dyDescent="0.25">
      <c r="B79" s="104" t="s">
        <v>70</v>
      </c>
      <c r="C79" s="104" t="s">
        <v>81</v>
      </c>
      <c r="D79" s="28">
        <v>2022</v>
      </c>
      <c r="E79" s="28" t="s">
        <v>54</v>
      </c>
      <c r="F79" s="71">
        <v>0</v>
      </c>
      <c r="G79" s="71">
        <v>2</v>
      </c>
    </row>
    <row r="80" spans="2:7" ht="15.6" x14ac:dyDescent="0.25">
      <c r="B80" s="105"/>
      <c r="C80" s="105"/>
      <c r="D80" s="29">
        <v>2023</v>
      </c>
      <c r="E80" s="29" t="s">
        <v>54</v>
      </c>
      <c r="F80" s="69">
        <v>0</v>
      </c>
      <c r="G80" s="69">
        <v>0</v>
      </c>
    </row>
    <row r="81" spans="2:7" ht="15.6" x14ac:dyDescent="0.25">
      <c r="B81" s="105"/>
      <c r="C81" s="105"/>
      <c r="D81" s="76">
        <v>2024</v>
      </c>
      <c r="E81" s="76" t="s">
        <v>54</v>
      </c>
      <c r="F81" s="83">
        <v>0</v>
      </c>
      <c r="G81" s="83">
        <v>0</v>
      </c>
    </row>
    <row r="82" spans="2:7" ht="15.6" x14ac:dyDescent="0.25">
      <c r="B82" s="105"/>
      <c r="C82" s="105"/>
      <c r="D82" s="76">
        <v>2025</v>
      </c>
      <c r="E82" s="76" t="s">
        <v>54</v>
      </c>
      <c r="F82" s="83">
        <v>0</v>
      </c>
      <c r="G82" s="83">
        <v>0</v>
      </c>
    </row>
    <row r="83" spans="2:7" ht="15.6" x14ac:dyDescent="0.25">
      <c r="B83" s="105"/>
      <c r="C83" s="105"/>
      <c r="D83" s="76">
        <v>2026</v>
      </c>
      <c r="E83" s="76" t="s">
        <v>54</v>
      </c>
      <c r="F83" s="83">
        <v>0</v>
      </c>
      <c r="G83" s="83">
        <v>0</v>
      </c>
    </row>
    <row r="84" spans="2:7" ht="17.399999999999999" customHeight="1" x14ac:dyDescent="0.25">
      <c r="B84" s="109"/>
      <c r="C84" s="109"/>
      <c r="D84" s="31">
        <v>2027</v>
      </c>
      <c r="E84" s="31" t="s">
        <v>54</v>
      </c>
      <c r="F84" s="72">
        <v>0</v>
      </c>
      <c r="G84" s="72">
        <v>0</v>
      </c>
    </row>
    <row r="91" spans="2:7" x14ac:dyDescent="0.25">
      <c r="B91" s="4"/>
      <c r="C91" s="4"/>
    </row>
    <row r="92" spans="2:7" x14ac:dyDescent="0.25">
      <c r="B92" s="4"/>
      <c r="C92" s="4"/>
    </row>
    <row r="93" spans="2:7" x14ac:dyDescent="0.25">
      <c r="B93" s="4"/>
      <c r="C93" s="4"/>
    </row>
    <row r="94" spans="2:7" x14ac:dyDescent="0.25">
      <c r="B94" s="4"/>
      <c r="C94" s="4"/>
    </row>
    <row r="95" spans="2:7" x14ac:dyDescent="0.25">
      <c r="B95" s="4"/>
      <c r="C95" s="4"/>
    </row>
    <row r="96" spans="2:7" x14ac:dyDescent="0.25">
      <c r="B96" s="4"/>
      <c r="C96" s="4"/>
    </row>
    <row r="97" spans="2:3" x14ac:dyDescent="0.25">
      <c r="B97" s="4"/>
      <c r="C97" s="4"/>
    </row>
    <row r="98" spans="2:3" x14ac:dyDescent="0.25">
      <c r="B98" s="4"/>
      <c r="C98" s="4"/>
    </row>
    <row r="99" spans="2:3" x14ac:dyDescent="0.25">
      <c r="B99" s="4"/>
      <c r="C99" s="4"/>
    </row>
    <row r="100" spans="2:3" x14ac:dyDescent="0.25">
      <c r="B100" s="4"/>
      <c r="C100" s="4"/>
    </row>
    <row r="101" spans="2:3" x14ac:dyDescent="0.25">
      <c r="B101" s="4"/>
      <c r="C101" s="4"/>
    </row>
  </sheetData>
  <mergeCells count="24">
    <mergeCell ref="B73:B78"/>
    <mergeCell ref="C73:C78"/>
    <mergeCell ref="B79:B84"/>
    <mergeCell ref="C79:C84"/>
    <mergeCell ref="C7:C12"/>
    <mergeCell ref="B7:B18"/>
    <mergeCell ref="C13:C18"/>
    <mergeCell ref="C19:C24"/>
    <mergeCell ref="C25:C30"/>
    <mergeCell ref="B19:B36"/>
    <mergeCell ref="C31:C36"/>
    <mergeCell ref="B55:B60"/>
    <mergeCell ref="C55:C60"/>
    <mergeCell ref="C61:C66"/>
    <mergeCell ref="B61:B72"/>
    <mergeCell ref="C67:C72"/>
    <mergeCell ref="F2:G2"/>
    <mergeCell ref="B49:B54"/>
    <mergeCell ref="B3:G3"/>
    <mergeCell ref="B4:G4"/>
    <mergeCell ref="C49:C54"/>
    <mergeCell ref="C37:C42"/>
    <mergeCell ref="B37:B48"/>
    <mergeCell ref="C43:C48"/>
  </mergeCells>
  <printOptions horizontalCentered="1"/>
  <pageMargins left="0" right="0" top="0.27559055118110237" bottom="0.23622047244094491" header="0" footer="0"/>
  <pageSetup paperSize="9" scale="6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5"/>
  <sheetViews>
    <sheetView tabSelected="1" topLeftCell="A7" zoomScaleNormal="100" workbookViewId="0">
      <selection activeCell="E12" sqref="E12"/>
    </sheetView>
  </sheetViews>
  <sheetFormatPr defaultRowHeight="18" x14ac:dyDescent="0.35"/>
  <cols>
    <col min="1" max="1" width="2.5546875" style="13" customWidth="1"/>
    <col min="2" max="2" width="47.44140625" style="9" customWidth="1"/>
    <col min="3" max="3" width="25.44140625" style="10" customWidth="1"/>
    <col min="4" max="4" width="14.6640625" style="11" customWidth="1"/>
    <col min="5" max="5" width="14.6640625" style="12" customWidth="1"/>
    <col min="6" max="10" width="14.6640625" style="13" customWidth="1"/>
    <col min="11" max="257" width="9.109375" style="13"/>
    <col min="258" max="258" width="40.33203125" style="13" customWidth="1"/>
    <col min="259" max="259" width="25.44140625" style="13" customWidth="1"/>
    <col min="260" max="266" width="14.6640625" style="13" customWidth="1"/>
    <col min="267" max="513" width="9.109375" style="13"/>
    <col min="514" max="514" width="40.33203125" style="13" customWidth="1"/>
    <col min="515" max="515" width="25.44140625" style="13" customWidth="1"/>
    <col min="516" max="522" width="14.6640625" style="13" customWidth="1"/>
    <col min="523" max="769" width="9.109375" style="13"/>
    <col min="770" max="770" width="40.33203125" style="13" customWidth="1"/>
    <col min="771" max="771" width="25.44140625" style="13" customWidth="1"/>
    <col min="772" max="778" width="14.6640625" style="13" customWidth="1"/>
    <col min="779" max="1025" width="9.109375" style="13"/>
    <col min="1026" max="1026" width="40.33203125" style="13" customWidth="1"/>
    <col min="1027" max="1027" width="25.44140625" style="13" customWidth="1"/>
    <col min="1028" max="1034" width="14.6640625" style="13" customWidth="1"/>
    <col min="1035" max="1281" width="9.109375" style="13"/>
    <col min="1282" max="1282" width="40.33203125" style="13" customWidth="1"/>
    <col min="1283" max="1283" width="25.44140625" style="13" customWidth="1"/>
    <col min="1284" max="1290" width="14.6640625" style="13" customWidth="1"/>
    <col min="1291" max="1537" width="9.109375" style="13"/>
    <col min="1538" max="1538" width="40.33203125" style="13" customWidth="1"/>
    <col min="1539" max="1539" width="25.44140625" style="13" customWidth="1"/>
    <col min="1540" max="1546" width="14.6640625" style="13" customWidth="1"/>
    <col min="1547" max="1793" width="9.109375" style="13"/>
    <col min="1794" max="1794" width="40.33203125" style="13" customWidth="1"/>
    <col min="1795" max="1795" width="25.44140625" style="13" customWidth="1"/>
    <col min="1796" max="1802" width="14.6640625" style="13" customWidth="1"/>
    <col min="1803" max="2049" width="9.109375" style="13"/>
    <col min="2050" max="2050" width="40.33203125" style="13" customWidth="1"/>
    <col min="2051" max="2051" width="25.44140625" style="13" customWidth="1"/>
    <col min="2052" max="2058" width="14.6640625" style="13" customWidth="1"/>
    <col min="2059" max="2305" width="9.109375" style="13"/>
    <col min="2306" max="2306" width="40.33203125" style="13" customWidth="1"/>
    <col min="2307" max="2307" width="25.44140625" style="13" customWidth="1"/>
    <col min="2308" max="2314" width="14.6640625" style="13" customWidth="1"/>
    <col min="2315" max="2561" width="9.109375" style="13"/>
    <col min="2562" max="2562" width="40.33203125" style="13" customWidth="1"/>
    <col min="2563" max="2563" width="25.44140625" style="13" customWidth="1"/>
    <col min="2564" max="2570" width="14.6640625" style="13" customWidth="1"/>
    <col min="2571" max="2817" width="9.109375" style="13"/>
    <col min="2818" max="2818" width="40.33203125" style="13" customWidth="1"/>
    <col min="2819" max="2819" width="25.44140625" style="13" customWidth="1"/>
    <col min="2820" max="2826" width="14.6640625" style="13" customWidth="1"/>
    <col min="2827" max="3073" width="9.109375" style="13"/>
    <col min="3074" max="3074" width="40.33203125" style="13" customWidth="1"/>
    <col min="3075" max="3075" width="25.44140625" style="13" customWidth="1"/>
    <col min="3076" max="3082" width="14.6640625" style="13" customWidth="1"/>
    <col min="3083" max="3329" width="9.109375" style="13"/>
    <col min="3330" max="3330" width="40.33203125" style="13" customWidth="1"/>
    <col min="3331" max="3331" width="25.44140625" style="13" customWidth="1"/>
    <col min="3332" max="3338" width="14.6640625" style="13" customWidth="1"/>
    <col min="3339" max="3585" width="9.109375" style="13"/>
    <col min="3586" max="3586" width="40.33203125" style="13" customWidth="1"/>
    <col min="3587" max="3587" width="25.44140625" style="13" customWidth="1"/>
    <col min="3588" max="3594" width="14.6640625" style="13" customWidth="1"/>
    <col min="3595" max="3841" width="9.109375" style="13"/>
    <col min="3842" max="3842" width="40.33203125" style="13" customWidth="1"/>
    <col min="3843" max="3843" width="25.44140625" style="13" customWidth="1"/>
    <col min="3844" max="3850" width="14.6640625" style="13" customWidth="1"/>
    <col min="3851" max="4097" width="9.109375" style="13"/>
    <col min="4098" max="4098" width="40.33203125" style="13" customWidth="1"/>
    <col min="4099" max="4099" width="25.44140625" style="13" customWidth="1"/>
    <col min="4100" max="4106" width="14.6640625" style="13" customWidth="1"/>
    <col min="4107" max="4353" width="9.109375" style="13"/>
    <col min="4354" max="4354" width="40.33203125" style="13" customWidth="1"/>
    <col min="4355" max="4355" width="25.44140625" style="13" customWidth="1"/>
    <col min="4356" max="4362" width="14.6640625" style="13" customWidth="1"/>
    <col min="4363" max="4609" width="9.109375" style="13"/>
    <col min="4610" max="4610" width="40.33203125" style="13" customWidth="1"/>
    <col min="4611" max="4611" width="25.44140625" style="13" customWidth="1"/>
    <col min="4612" max="4618" width="14.6640625" style="13" customWidth="1"/>
    <col min="4619" max="4865" width="9.109375" style="13"/>
    <col min="4866" max="4866" width="40.33203125" style="13" customWidth="1"/>
    <col min="4867" max="4867" width="25.44140625" style="13" customWidth="1"/>
    <col min="4868" max="4874" width="14.6640625" style="13" customWidth="1"/>
    <col min="4875" max="5121" width="9.109375" style="13"/>
    <col min="5122" max="5122" width="40.33203125" style="13" customWidth="1"/>
    <col min="5123" max="5123" width="25.44140625" style="13" customWidth="1"/>
    <col min="5124" max="5130" width="14.6640625" style="13" customWidth="1"/>
    <col min="5131" max="5377" width="9.109375" style="13"/>
    <col min="5378" max="5378" width="40.33203125" style="13" customWidth="1"/>
    <col min="5379" max="5379" width="25.44140625" style="13" customWidth="1"/>
    <col min="5380" max="5386" width="14.6640625" style="13" customWidth="1"/>
    <col min="5387" max="5633" width="9.109375" style="13"/>
    <col min="5634" max="5634" width="40.33203125" style="13" customWidth="1"/>
    <col min="5635" max="5635" width="25.44140625" style="13" customWidth="1"/>
    <col min="5636" max="5642" width="14.6640625" style="13" customWidth="1"/>
    <col min="5643" max="5889" width="9.109375" style="13"/>
    <col min="5890" max="5890" width="40.33203125" style="13" customWidth="1"/>
    <col min="5891" max="5891" width="25.44140625" style="13" customWidth="1"/>
    <col min="5892" max="5898" width="14.6640625" style="13" customWidth="1"/>
    <col min="5899" max="6145" width="9.109375" style="13"/>
    <col min="6146" max="6146" width="40.33203125" style="13" customWidth="1"/>
    <col min="6147" max="6147" width="25.44140625" style="13" customWidth="1"/>
    <col min="6148" max="6154" width="14.6640625" style="13" customWidth="1"/>
    <col min="6155" max="6401" width="9.109375" style="13"/>
    <col min="6402" max="6402" width="40.33203125" style="13" customWidth="1"/>
    <col min="6403" max="6403" width="25.44140625" style="13" customWidth="1"/>
    <col min="6404" max="6410" width="14.6640625" style="13" customWidth="1"/>
    <col min="6411" max="6657" width="9.109375" style="13"/>
    <col min="6658" max="6658" width="40.33203125" style="13" customWidth="1"/>
    <col min="6659" max="6659" width="25.44140625" style="13" customWidth="1"/>
    <col min="6660" max="6666" width="14.6640625" style="13" customWidth="1"/>
    <col min="6667" max="6913" width="9.109375" style="13"/>
    <col min="6914" max="6914" width="40.33203125" style="13" customWidth="1"/>
    <col min="6915" max="6915" width="25.44140625" style="13" customWidth="1"/>
    <col min="6916" max="6922" width="14.6640625" style="13" customWidth="1"/>
    <col min="6923" max="7169" width="9.109375" style="13"/>
    <col min="7170" max="7170" width="40.33203125" style="13" customWidth="1"/>
    <col min="7171" max="7171" width="25.44140625" style="13" customWidth="1"/>
    <col min="7172" max="7178" width="14.6640625" style="13" customWidth="1"/>
    <col min="7179" max="7425" width="9.109375" style="13"/>
    <col min="7426" max="7426" width="40.33203125" style="13" customWidth="1"/>
    <col min="7427" max="7427" width="25.44140625" style="13" customWidth="1"/>
    <col min="7428" max="7434" width="14.6640625" style="13" customWidth="1"/>
    <col min="7435" max="7681" width="9.109375" style="13"/>
    <col min="7682" max="7682" width="40.33203125" style="13" customWidth="1"/>
    <col min="7683" max="7683" width="25.44140625" style="13" customWidth="1"/>
    <col min="7684" max="7690" width="14.6640625" style="13" customWidth="1"/>
    <col min="7691" max="7937" width="9.109375" style="13"/>
    <col min="7938" max="7938" width="40.33203125" style="13" customWidth="1"/>
    <col min="7939" max="7939" width="25.44140625" style="13" customWidth="1"/>
    <col min="7940" max="7946" width="14.6640625" style="13" customWidth="1"/>
    <col min="7947" max="8193" width="9.109375" style="13"/>
    <col min="8194" max="8194" width="40.33203125" style="13" customWidth="1"/>
    <col min="8195" max="8195" width="25.44140625" style="13" customWidth="1"/>
    <col min="8196" max="8202" width="14.6640625" style="13" customWidth="1"/>
    <col min="8203" max="8449" width="9.109375" style="13"/>
    <col min="8450" max="8450" width="40.33203125" style="13" customWidth="1"/>
    <col min="8451" max="8451" width="25.44140625" style="13" customWidth="1"/>
    <col min="8452" max="8458" width="14.6640625" style="13" customWidth="1"/>
    <col min="8459" max="8705" width="9.109375" style="13"/>
    <col min="8706" max="8706" width="40.33203125" style="13" customWidth="1"/>
    <col min="8707" max="8707" width="25.44140625" style="13" customWidth="1"/>
    <col min="8708" max="8714" width="14.6640625" style="13" customWidth="1"/>
    <col min="8715" max="8961" width="9.109375" style="13"/>
    <col min="8962" max="8962" width="40.33203125" style="13" customWidth="1"/>
    <col min="8963" max="8963" width="25.44140625" style="13" customWidth="1"/>
    <col min="8964" max="8970" width="14.6640625" style="13" customWidth="1"/>
    <col min="8971" max="9217" width="9.109375" style="13"/>
    <col min="9218" max="9218" width="40.33203125" style="13" customWidth="1"/>
    <col min="9219" max="9219" width="25.44140625" style="13" customWidth="1"/>
    <col min="9220" max="9226" width="14.6640625" style="13" customWidth="1"/>
    <col min="9227" max="9473" width="9.109375" style="13"/>
    <col min="9474" max="9474" width="40.33203125" style="13" customWidth="1"/>
    <col min="9475" max="9475" width="25.44140625" style="13" customWidth="1"/>
    <col min="9476" max="9482" width="14.6640625" style="13" customWidth="1"/>
    <col min="9483" max="9729" width="9.109375" style="13"/>
    <col min="9730" max="9730" width="40.33203125" style="13" customWidth="1"/>
    <col min="9731" max="9731" width="25.44140625" style="13" customWidth="1"/>
    <col min="9732" max="9738" width="14.6640625" style="13" customWidth="1"/>
    <col min="9739" max="9985" width="9.109375" style="13"/>
    <col min="9986" max="9986" width="40.33203125" style="13" customWidth="1"/>
    <col min="9987" max="9987" width="25.44140625" style="13" customWidth="1"/>
    <col min="9988" max="9994" width="14.6640625" style="13" customWidth="1"/>
    <col min="9995" max="10241" width="9.109375" style="13"/>
    <col min="10242" max="10242" width="40.33203125" style="13" customWidth="1"/>
    <col min="10243" max="10243" width="25.44140625" style="13" customWidth="1"/>
    <col min="10244" max="10250" width="14.6640625" style="13" customWidth="1"/>
    <col min="10251" max="10497" width="9.109375" style="13"/>
    <col min="10498" max="10498" width="40.33203125" style="13" customWidth="1"/>
    <col min="10499" max="10499" width="25.44140625" style="13" customWidth="1"/>
    <col min="10500" max="10506" width="14.6640625" style="13" customWidth="1"/>
    <col min="10507" max="10753" width="9.109375" style="13"/>
    <col min="10754" max="10754" width="40.33203125" style="13" customWidth="1"/>
    <col min="10755" max="10755" width="25.44140625" style="13" customWidth="1"/>
    <col min="10756" max="10762" width="14.6640625" style="13" customWidth="1"/>
    <col min="10763" max="11009" width="9.109375" style="13"/>
    <col min="11010" max="11010" width="40.33203125" style="13" customWidth="1"/>
    <col min="11011" max="11011" width="25.44140625" style="13" customWidth="1"/>
    <col min="11012" max="11018" width="14.6640625" style="13" customWidth="1"/>
    <col min="11019" max="11265" width="9.109375" style="13"/>
    <col min="11266" max="11266" width="40.33203125" style="13" customWidth="1"/>
    <col min="11267" max="11267" width="25.44140625" style="13" customWidth="1"/>
    <col min="11268" max="11274" width="14.6640625" style="13" customWidth="1"/>
    <col min="11275" max="11521" width="9.109375" style="13"/>
    <col min="11522" max="11522" width="40.33203125" style="13" customWidth="1"/>
    <col min="11523" max="11523" width="25.44140625" style="13" customWidth="1"/>
    <col min="11524" max="11530" width="14.6640625" style="13" customWidth="1"/>
    <col min="11531" max="11777" width="9.109375" style="13"/>
    <col min="11778" max="11778" width="40.33203125" style="13" customWidth="1"/>
    <col min="11779" max="11779" width="25.44140625" style="13" customWidth="1"/>
    <col min="11780" max="11786" width="14.6640625" style="13" customWidth="1"/>
    <col min="11787" max="12033" width="9.109375" style="13"/>
    <col min="12034" max="12034" width="40.33203125" style="13" customWidth="1"/>
    <col min="12035" max="12035" width="25.44140625" style="13" customWidth="1"/>
    <col min="12036" max="12042" width="14.6640625" style="13" customWidth="1"/>
    <col min="12043" max="12289" width="9.109375" style="13"/>
    <col min="12290" max="12290" width="40.33203125" style="13" customWidth="1"/>
    <col min="12291" max="12291" width="25.44140625" style="13" customWidth="1"/>
    <col min="12292" max="12298" width="14.6640625" style="13" customWidth="1"/>
    <col min="12299" max="12545" width="9.109375" style="13"/>
    <col min="12546" max="12546" width="40.33203125" style="13" customWidth="1"/>
    <col min="12547" max="12547" width="25.44140625" style="13" customWidth="1"/>
    <col min="12548" max="12554" width="14.6640625" style="13" customWidth="1"/>
    <col min="12555" max="12801" width="9.109375" style="13"/>
    <col min="12802" max="12802" width="40.33203125" style="13" customWidth="1"/>
    <col min="12803" max="12803" width="25.44140625" style="13" customWidth="1"/>
    <col min="12804" max="12810" width="14.6640625" style="13" customWidth="1"/>
    <col min="12811" max="13057" width="9.109375" style="13"/>
    <col min="13058" max="13058" width="40.33203125" style="13" customWidth="1"/>
    <col min="13059" max="13059" width="25.44140625" style="13" customWidth="1"/>
    <col min="13060" max="13066" width="14.6640625" style="13" customWidth="1"/>
    <col min="13067" max="13313" width="9.109375" style="13"/>
    <col min="13314" max="13314" width="40.33203125" style="13" customWidth="1"/>
    <col min="13315" max="13315" width="25.44140625" style="13" customWidth="1"/>
    <col min="13316" max="13322" width="14.6640625" style="13" customWidth="1"/>
    <col min="13323" max="13569" width="9.109375" style="13"/>
    <col min="13570" max="13570" width="40.33203125" style="13" customWidth="1"/>
    <col min="13571" max="13571" width="25.44140625" style="13" customWidth="1"/>
    <col min="13572" max="13578" width="14.6640625" style="13" customWidth="1"/>
    <col min="13579" max="13825" width="9.109375" style="13"/>
    <col min="13826" max="13826" width="40.33203125" style="13" customWidth="1"/>
    <col min="13827" max="13827" width="25.44140625" style="13" customWidth="1"/>
    <col min="13828" max="13834" width="14.6640625" style="13" customWidth="1"/>
    <col min="13835" max="14081" width="9.109375" style="13"/>
    <col min="14082" max="14082" width="40.33203125" style="13" customWidth="1"/>
    <col min="14083" max="14083" width="25.44140625" style="13" customWidth="1"/>
    <col min="14084" max="14090" width="14.6640625" style="13" customWidth="1"/>
    <col min="14091" max="14337" width="9.109375" style="13"/>
    <col min="14338" max="14338" width="40.33203125" style="13" customWidth="1"/>
    <col min="14339" max="14339" width="25.44140625" style="13" customWidth="1"/>
    <col min="14340" max="14346" width="14.6640625" style="13" customWidth="1"/>
    <col min="14347" max="14593" width="9.109375" style="13"/>
    <col min="14594" max="14594" width="40.33203125" style="13" customWidth="1"/>
    <col min="14595" max="14595" width="25.44140625" style="13" customWidth="1"/>
    <col min="14596" max="14602" width="14.6640625" style="13" customWidth="1"/>
    <col min="14603" max="14849" width="9.109375" style="13"/>
    <col min="14850" max="14850" width="40.33203125" style="13" customWidth="1"/>
    <col min="14851" max="14851" width="25.44140625" style="13" customWidth="1"/>
    <col min="14852" max="14858" width="14.6640625" style="13" customWidth="1"/>
    <col min="14859" max="15105" width="9.109375" style="13"/>
    <col min="15106" max="15106" width="40.33203125" style="13" customWidth="1"/>
    <col min="15107" max="15107" width="25.44140625" style="13" customWidth="1"/>
    <col min="15108" max="15114" width="14.6640625" style="13" customWidth="1"/>
    <col min="15115" max="15361" width="9.109375" style="13"/>
    <col min="15362" max="15362" width="40.33203125" style="13" customWidth="1"/>
    <col min="15363" max="15363" width="25.44140625" style="13" customWidth="1"/>
    <col min="15364" max="15370" width="14.6640625" style="13" customWidth="1"/>
    <col min="15371" max="15617" width="9.109375" style="13"/>
    <col min="15618" max="15618" width="40.33203125" style="13" customWidth="1"/>
    <col min="15619" max="15619" width="25.44140625" style="13" customWidth="1"/>
    <col min="15620" max="15626" width="14.6640625" style="13" customWidth="1"/>
    <col min="15627" max="15873" width="9.109375" style="13"/>
    <col min="15874" max="15874" width="40.33203125" style="13" customWidth="1"/>
    <col min="15875" max="15875" width="25.44140625" style="13" customWidth="1"/>
    <col min="15876" max="15882" width="14.6640625" style="13" customWidth="1"/>
    <col min="15883" max="16129" width="9.109375" style="13"/>
    <col min="16130" max="16130" width="40.33203125" style="13" customWidth="1"/>
    <col min="16131" max="16131" width="25.44140625" style="13" customWidth="1"/>
    <col min="16132" max="16138" width="14.6640625" style="13" customWidth="1"/>
    <col min="16139" max="16384" width="9.109375" style="13"/>
  </cols>
  <sheetData>
    <row r="1" spans="2:11" x14ac:dyDescent="0.35">
      <c r="I1" s="103" t="s">
        <v>56</v>
      </c>
      <c r="J1" s="103"/>
    </row>
    <row r="2" spans="2:11" x14ac:dyDescent="0.35">
      <c r="I2" s="131" t="s">
        <v>55</v>
      </c>
      <c r="J2" s="131"/>
    </row>
    <row r="3" spans="2:11" s="15" customFormat="1" ht="17.399999999999999" x14ac:dyDescent="0.3">
      <c r="B3" s="106" t="s">
        <v>71</v>
      </c>
      <c r="C3" s="106"/>
      <c r="D3" s="106"/>
      <c r="E3" s="106"/>
      <c r="F3" s="106"/>
      <c r="G3" s="106"/>
      <c r="H3" s="106"/>
      <c r="I3" s="106"/>
      <c r="J3" s="106"/>
      <c r="K3" s="14"/>
    </row>
    <row r="4" spans="2:11" x14ac:dyDescent="0.35">
      <c r="B4" s="106" t="s">
        <v>0</v>
      </c>
      <c r="C4" s="106"/>
      <c r="D4" s="106"/>
      <c r="E4" s="106"/>
      <c r="F4" s="106"/>
      <c r="G4" s="106"/>
      <c r="H4" s="106"/>
      <c r="I4" s="106"/>
      <c r="J4" s="106"/>
      <c r="K4" s="16"/>
    </row>
    <row r="5" spans="2:11" ht="18.600000000000001" thickBot="1" x14ac:dyDescent="0.4">
      <c r="C5" s="17"/>
      <c r="D5" s="17"/>
      <c r="E5" s="18"/>
      <c r="F5" s="17"/>
      <c r="G5" s="17"/>
      <c r="H5" s="17"/>
      <c r="I5" s="17"/>
      <c r="J5" s="17" t="s">
        <v>2</v>
      </c>
    </row>
    <row r="6" spans="2:11" ht="18.75" customHeight="1" x14ac:dyDescent="0.35">
      <c r="B6" s="127" t="s">
        <v>10</v>
      </c>
      <c r="C6" s="129" t="s">
        <v>11</v>
      </c>
      <c r="D6" s="129" t="s">
        <v>12</v>
      </c>
      <c r="E6" s="129" t="s">
        <v>13</v>
      </c>
      <c r="F6" s="129"/>
      <c r="G6" s="129"/>
      <c r="H6" s="129"/>
      <c r="I6" s="129"/>
      <c r="J6" s="130"/>
    </row>
    <row r="7" spans="2:11" ht="62.4" x14ac:dyDescent="0.35">
      <c r="B7" s="128"/>
      <c r="C7" s="116"/>
      <c r="D7" s="116"/>
      <c r="E7" s="20" t="s">
        <v>14</v>
      </c>
      <c r="F7" s="19" t="s">
        <v>15</v>
      </c>
      <c r="G7" s="19" t="s">
        <v>16</v>
      </c>
      <c r="H7" s="19" t="s">
        <v>17</v>
      </c>
      <c r="I7" s="19" t="s">
        <v>18</v>
      </c>
      <c r="J7" s="41" t="s">
        <v>19</v>
      </c>
    </row>
    <row r="8" spans="2:11" x14ac:dyDescent="0.35">
      <c r="B8" s="42">
        <v>1</v>
      </c>
      <c r="C8" s="19">
        <v>2</v>
      </c>
      <c r="D8" s="19">
        <v>3</v>
      </c>
      <c r="E8" s="21">
        <v>4</v>
      </c>
      <c r="F8" s="22">
        <v>5</v>
      </c>
      <c r="G8" s="22">
        <v>6</v>
      </c>
      <c r="H8" s="22">
        <v>7</v>
      </c>
      <c r="I8" s="22">
        <v>8</v>
      </c>
      <c r="J8" s="43">
        <v>9</v>
      </c>
    </row>
    <row r="9" spans="2:11" x14ac:dyDescent="0.35">
      <c r="B9" s="123" t="s">
        <v>24</v>
      </c>
      <c r="C9" s="116" t="s">
        <v>67</v>
      </c>
      <c r="D9" s="28">
        <v>2022</v>
      </c>
      <c r="E9" s="39">
        <f>SUM(F9:J9)</f>
        <v>116414.3</v>
      </c>
      <c r="F9" s="93">
        <f>F39</f>
        <v>0</v>
      </c>
      <c r="G9" s="93">
        <f>G39</f>
        <v>15108.8</v>
      </c>
      <c r="H9" s="93">
        <f t="shared" ref="G9:J10" si="0">H39</f>
        <v>1261.1999999999998</v>
      </c>
      <c r="I9" s="93">
        <f t="shared" si="0"/>
        <v>100044.3</v>
      </c>
      <c r="J9" s="44">
        <f t="shared" si="0"/>
        <v>0</v>
      </c>
    </row>
    <row r="10" spans="2:11" x14ac:dyDescent="0.35">
      <c r="B10" s="123"/>
      <c r="C10" s="116"/>
      <c r="D10" s="29">
        <v>2023</v>
      </c>
      <c r="E10" s="30">
        <f>SUM(F10:J10)</f>
        <v>112950.90000000001</v>
      </c>
      <c r="F10" s="91">
        <f>F40</f>
        <v>0</v>
      </c>
      <c r="G10" s="91">
        <f t="shared" si="0"/>
        <v>13614.9</v>
      </c>
      <c r="H10" s="91">
        <f t="shared" si="0"/>
        <v>3319.4</v>
      </c>
      <c r="I10" s="91">
        <f t="shared" si="0"/>
        <v>96016.6</v>
      </c>
      <c r="J10" s="94">
        <f t="shared" si="0"/>
        <v>0</v>
      </c>
    </row>
    <row r="11" spans="2:11" x14ac:dyDescent="0.35">
      <c r="B11" s="123"/>
      <c r="C11" s="116"/>
      <c r="D11" s="76">
        <v>2024</v>
      </c>
      <c r="E11" s="30">
        <f>SUM(F11:J11)</f>
        <v>135248</v>
      </c>
      <c r="F11" s="30">
        <f>F17+F28+F41</f>
        <v>0</v>
      </c>
      <c r="G11" s="30">
        <f t="shared" ref="G11:J11" si="1">G17+G28+G41</f>
        <v>18159</v>
      </c>
      <c r="H11" s="30">
        <f t="shared" si="1"/>
        <v>17479.099999999999</v>
      </c>
      <c r="I11" s="30">
        <f t="shared" si="1"/>
        <v>99609.9</v>
      </c>
      <c r="J11" s="45">
        <f t="shared" si="1"/>
        <v>0</v>
      </c>
    </row>
    <row r="12" spans="2:11" x14ac:dyDescent="0.35">
      <c r="B12" s="123"/>
      <c r="C12" s="116"/>
      <c r="D12" s="76">
        <v>2025</v>
      </c>
      <c r="E12" s="91">
        <f t="shared" ref="E12" si="2">SUM(F12:J12)</f>
        <v>148600.70000000001</v>
      </c>
      <c r="F12" s="30">
        <f t="shared" ref="F12:J12" si="3">F18+F29+F42</f>
        <v>0</v>
      </c>
      <c r="G12" s="30">
        <f t="shared" si="3"/>
        <v>39284.6</v>
      </c>
      <c r="H12" s="30">
        <f t="shared" si="3"/>
        <v>4280.3999999999996</v>
      </c>
      <c r="I12" s="30">
        <f t="shared" si="3"/>
        <v>105035.7</v>
      </c>
      <c r="J12" s="45">
        <f t="shared" si="3"/>
        <v>0</v>
      </c>
    </row>
    <row r="13" spans="2:11" x14ac:dyDescent="0.35">
      <c r="B13" s="123"/>
      <c r="C13" s="116"/>
      <c r="D13" s="76">
        <v>2026</v>
      </c>
      <c r="E13" s="101">
        <f>SUM(F13:J13)</f>
        <v>114065.29999999999</v>
      </c>
      <c r="F13" s="101">
        <f>F19+F30+F43</f>
        <v>0</v>
      </c>
      <c r="G13" s="101">
        <f t="shared" ref="G13:J13" si="4">G19+G30+G43</f>
        <v>13262.4</v>
      </c>
      <c r="H13" s="101">
        <f t="shared" si="4"/>
        <v>3264.9</v>
      </c>
      <c r="I13" s="101">
        <f t="shared" si="4"/>
        <v>97537.999999999985</v>
      </c>
      <c r="J13" s="102">
        <f t="shared" si="4"/>
        <v>0</v>
      </c>
    </row>
    <row r="14" spans="2:11" x14ac:dyDescent="0.35">
      <c r="B14" s="123"/>
      <c r="C14" s="116"/>
      <c r="D14" s="31">
        <v>2027</v>
      </c>
      <c r="E14" s="92">
        <f>SUM(F14:J14)</f>
        <v>115195.29999999999</v>
      </c>
      <c r="F14" s="92">
        <f>F20+F31+F44</f>
        <v>0</v>
      </c>
      <c r="G14" s="92">
        <f t="shared" ref="G14:I14" si="5">G20+G31+G44</f>
        <v>13262.4</v>
      </c>
      <c r="H14" s="92">
        <f t="shared" si="5"/>
        <v>3264.9</v>
      </c>
      <c r="I14" s="92">
        <f t="shared" si="5"/>
        <v>98667.999999999985</v>
      </c>
      <c r="J14" s="46">
        <f>J20+J31+J44</f>
        <v>0</v>
      </c>
    </row>
    <row r="15" spans="2:11" x14ac:dyDescent="0.35">
      <c r="B15" s="123"/>
      <c r="C15" s="116"/>
      <c r="D15" s="21" t="s">
        <v>20</v>
      </c>
      <c r="E15" s="23">
        <f>SUM(E9:E14)</f>
        <v>742474.5</v>
      </c>
      <c r="F15" s="23">
        <f t="shared" ref="F15:I15" si="6">SUM(F9:F14)</f>
        <v>0</v>
      </c>
      <c r="G15" s="23">
        <f t="shared" si="6"/>
        <v>112692.09999999998</v>
      </c>
      <c r="H15" s="23">
        <f t="shared" si="6"/>
        <v>32869.9</v>
      </c>
      <c r="I15" s="23">
        <f t="shared" si="6"/>
        <v>596912.5</v>
      </c>
      <c r="J15" s="47">
        <f>SUM(J9:J14)</f>
        <v>0</v>
      </c>
    </row>
    <row r="16" spans="2:11" x14ac:dyDescent="0.35">
      <c r="B16" s="48" t="s">
        <v>97</v>
      </c>
      <c r="C16" s="24"/>
      <c r="D16" s="25"/>
      <c r="E16" s="26"/>
      <c r="F16" s="26"/>
      <c r="G16" s="26"/>
      <c r="H16" s="26"/>
      <c r="I16" s="26"/>
      <c r="J16" s="49"/>
    </row>
    <row r="17" spans="2:10" x14ac:dyDescent="0.35">
      <c r="B17" s="113" t="s">
        <v>98</v>
      </c>
      <c r="C17" s="116" t="s">
        <v>67</v>
      </c>
      <c r="D17" s="95">
        <v>2024</v>
      </c>
      <c r="E17" s="96">
        <f>SUM(F17:J17)</f>
        <v>1075.3</v>
      </c>
      <c r="F17" s="97">
        <f>F22</f>
        <v>0</v>
      </c>
      <c r="G17" s="97">
        <f t="shared" ref="G17:J17" si="7">G22</f>
        <v>1000</v>
      </c>
      <c r="H17" s="97">
        <f t="shared" si="7"/>
        <v>0</v>
      </c>
      <c r="I17" s="97">
        <f t="shared" si="7"/>
        <v>75.3</v>
      </c>
      <c r="J17" s="98">
        <f t="shared" si="7"/>
        <v>0</v>
      </c>
    </row>
    <row r="18" spans="2:10" x14ac:dyDescent="0.35">
      <c r="B18" s="114"/>
      <c r="C18" s="116"/>
      <c r="D18" s="76">
        <v>2025</v>
      </c>
      <c r="E18" s="91">
        <f>SUM(F18:J18)</f>
        <v>0</v>
      </c>
      <c r="F18" s="79">
        <f t="shared" ref="F18:J18" si="8">F23</f>
        <v>0</v>
      </c>
      <c r="G18" s="79">
        <f t="shared" si="8"/>
        <v>0</v>
      </c>
      <c r="H18" s="79">
        <f t="shared" si="8"/>
        <v>0</v>
      </c>
      <c r="I18" s="79">
        <f t="shared" si="8"/>
        <v>0</v>
      </c>
      <c r="J18" s="80">
        <f t="shared" si="8"/>
        <v>0</v>
      </c>
    </row>
    <row r="19" spans="2:10" x14ac:dyDescent="0.35">
      <c r="B19" s="114"/>
      <c r="C19" s="116"/>
      <c r="D19" s="76">
        <v>2026</v>
      </c>
      <c r="E19" s="101">
        <f t="shared" ref="E19" si="9">SUM(F19:J19)</f>
        <v>0</v>
      </c>
      <c r="F19" s="79">
        <f>F24</f>
        <v>0</v>
      </c>
      <c r="G19" s="79">
        <f t="shared" ref="G19:J19" si="10">G24</f>
        <v>0</v>
      </c>
      <c r="H19" s="79">
        <f t="shared" si="10"/>
        <v>0</v>
      </c>
      <c r="I19" s="79">
        <f t="shared" si="10"/>
        <v>0</v>
      </c>
      <c r="J19" s="80">
        <f t="shared" si="10"/>
        <v>0</v>
      </c>
    </row>
    <row r="20" spans="2:10" x14ac:dyDescent="0.35">
      <c r="B20" s="114"/>
      <c r="C20" s="116"/>
      <c r="D20" s="31">
        <v>2027</v>
      </c>
      <c r="E20" s="92">
        <f>SUM(F20:J20)</f>
        <v>0</v>
      </c>
      <c r="F20" s="34">
        <f>F25</f>
        <v>0</v>
      </c>
      <c r="G20" s="34">
        <f t="shared" ref="G20:I20" si="11">G25</f>
        <v>0</v>
      </c>
      <c r="H20" s="34">
        <f t="shared" si="11"/>
        <v>0</v>
      </c>
      <c r="I20" s="34">
        <f t="shared" si="11"/>
        <v>0</v>
      </c>
      <c r="J20" s="53">
        <f>J25</f>
        <v>0</v>
      </c>
    </row>
    <row r="21" spans="2:10" x14ac:dyDescent="0.35">
      <c r="B21" s="115"/>
      <c r="C21" s="116"/>
      <c r="D21" s="21" t="s">
        <v>20</v>
      </c>
      <c r="E21" s="23">
        <f>SUM(E17:E20)</f>
        <v>1075.3</v>
      </c>
      <c r="F21" s="23">
        <f t="shared" ref="F21:I21" si="12">SUM(F17:F20)</f>
        <v>0</v>
      </c>
      <c r="G21" s="23">
        <f t="shared" si="12"/>
        <v>1000</v>
      </c>
      <c r="H21" s="23">
        <f t="shared" si="12"/>
        <v>0</v>
      </c>
      <c r="I21" s="23">
        <f t="shared" si="12"/>
        <v>75.3</v>
      </c>
      <c r="J21" s="47">
        <f>SUM(J17:J20)</f>
        <v>0</v>
      </c>
    </row>
    <row r="22" spans="2:10" x14ac:dyDescent="0.35">
      <c r="B22" s="113" t="s">
        <v>99</v>
      </c>
      <c r="C22" s="116" t="s">
        <v>67</v>
      </c>
      <c r="D22" s="95">
        <v>2024</v>
      </c>
      <c r="E22" s="30">
        <f>SUM(F22:J22)</f>
        <v>1075.3</v>
      </c>
      <c r="F22" s="81"/>
      <c r="G22" s="77">
        <v>1000</v>
      </c>
      <c r="H22" s="81"/>
      <c r="I22" s="77">
        <v>75.3</v>
      </c>
      <c r="J22" s="82"/>
    </row>
    <row r="23" spans="2:10" x14ac:dyDescent="0.35">
      <c r="B23" s="114"/>
      <c r="C23" s="116"/>
      <c r="D23" s="76">
        <v>2025</v>
      </c>
      <c r="E23" s="91">
        <f t="shared" ref="E23:E24" si="13">SUM(F23:J23)</f>
        <v>0</v>
      </c>
      <c r="F23" s="77"/>
      <c r="G23" s="77"/>
      <c r="H23" s="77"/>
      <c r="I23" s="77"/>
      <c r="J23" s="78"/>
    </row>
    <row r="24" spans="2:10" x14ac:dyDescent="0.35">
      <c r="B24" s="114"/>
      <c r="C24" s="116"/>
      <c r="D24" s="76">
        <v>2026</v>
      </c>
      <c r="E24" s="101">
        <f t="shared" si="13"/>
        <v>0</v>
      </c>
      <c r="F24" s="81"/>
      <c r="G24" s="81"/>
      <c r="H24" s="81"/>
      <c r="I24" s="81"/>
      <c r="J24" s="82"/>
    </row>
    <row r="25" spans="2:10" x14ac:dyDescent="0.35">
      <c r="B25" s="114"/>
      <c r="C25" s="116"/>
      <c r="D25" s="31">
        <v>2027</v>
      </c>
      <c r="E25" s="92">
        <f>SUM(F25:J25)</f>
        <v>0</v>
      </c>
      <c r="F25" s="35"/>
      <c r="G25" s="35"/>
      <c r="H25" s="35"/>
      <c r="I25" s="35"/>
      <c r="J25" s="50"/>
    </row>
    <row r="26" spans="2:10" x14ac:dyDescent="0.35">
      <c r="B26" s="115"/>
      <c r="C26" s="116"/>
      <c r="D26" s="21" t="s">
        <v>20</v>
      </c>
      <c r="E26" s="23">
        <f>SUM(E22:E25)</f>
        <v>1075.3</v>
      </c>
      <c r="F26" s="23">
        <f t="shared" ref="F26:I26" si="14">SUM(F22:F25)</f>
        <v>0</v>
      </c>
      <c r="G26" s="23">
        <f t="shared" si="14"/>
        <v>1000</v>
      </c>
      <c r="H26" s="23">
        <f t="shared" si="14"/>
        <v>0</v>
      </c>
      <c r="I26" s="23">
        <f t="shared" si="14"/>
        <v>75.3</v>
      </c>
      <c r="J26" s="47">
        <f>SUM(J22:J25)</f>
        <v>0</v>
      </c>
    </row>
    <row r="27" spans="2:10" x14ac:dyDescent="0.35">
      <c r="B27" s="48" t="s">
        <v>96</v>
      </c>
      <c r="C27" s="24"/>
      <c r="D27" s="25"/>
      <c r="E27" s="26"/>
      <c r="F27" s="26"/>
      <c r="G27" s="26"/>
      <c r="H27" s="26"/>
      <c r="I27" s="26"/>
      <c r="J27" s="49"/>
    </row>
    <row r="28" spans="2:10" x14ac:dyDescent="0.35">
      <c r="B28" s="114" t="s">
        <v>94</v>
      </c>
      <c r="C28" s="112" t="s">
        <v>67</v>
      </c>
      <c r="D28" s="95">
        <v>2024</v>
      </c>
      <c r="E28" s="96">
        <f>SUM(F28:J28)</f>
        <v>0</v>
      </c>
      <c r="F28" s="97">
        <f>F33</f>
        <v>0</v>
      </c>
      <c r="G28" s="97">
        <f t="shared" ref="G28:J28" si="15">G33</f>
        <v>0</v>
      </c>
      <c r="H28" s="97">
        <f t="shared" si="15"/>
        <v>0</v>
      </c>
      <c r="I28" s="97">
        <f t="shared" si="15"/>
        <v>0</v>
      </c>
      <c r="J28" s="98">
        <f t="shared" si="15"/>
        <v>0</v>
      </c>
    </row>
    <row r="29" spans="2:10" x14ac:dyDescent="0.35">
      <c r="B29" s="114"/>
      <c r="C29" s="116"/>
      <c r="D29" s="76">
        <v>2025</v>
      </c>
      <c r="E29" s="91">
        <f t="shared" ref="E29:E30" si="16">SUM(F29:J29)</f>
        <v>27876.3</v>
      </c>
      <c r="F29" s="79">
        <f t="shared" ref="F29:J29" si="17">F34</f>
        <v>0</v>
      </c>
      <c r="G29" s="79">
        <f t="shared" si="17"/>
        <v>25773.599999999999</v>
      </c>
      <c r="H29" s="79">
        <f t="shared" si="17"/>
        <v>0</v>
      </c>
      <c r="I29" s="79">
        <f t="shared" si="17"/>
        <v>2102.6999999999998</v>
      </c>
      <c r="J29" s="80">
        <f t="shared" si="17"/>
        <v>0</v>
      </c>
    </row>
    <row r="30" spans="2:10" x14ac:dyDescent="0.35">
      <c r="B30" s="114"/>
      <c r="C30" s="116"/>
      <c r="D30" s="76">
        <v>2026</v>
      </c>
      <c r="E30" s="101">
        <f t="shared" si="16"/>
        <v>0</v>
      </c>
      <c r="F30" s="79">
        <f>F35</f>
        <v>0</v>
      </c>
      <c r="G30" s="79">
        <f t="shared" ref="G30:J30" si="18">G35</f>
        <v>0</v>
      </c>
      <c r="H30" s="79">
        <f t="shared" si="18"/>
        <v>0</v>
      </c>
      <c r="I30" s="79">
        <f t="shared" si="18"/>
        <v>0</v>
      </c>
      <c r="J30" s="80">
        <f t="shared" si="18"/>
        <v>0</v>
      </c>
    </row>
    <row r="31" spans="2:10" x14ac:dyDescent="0.35">
      <c r="B31" s="114"/>
      <c r="C31" s="116"/>
      <c r="D31" s="31">
        <v>2027</v>
      </c>
      <c r="E31" s="92">
        <f>SUM(F31:J31)</f>
        <v>0</v>
      </c>
      <c r="F31" s="34">
        <f>F36</f>
        <v>0</v>
      </c>
      <c r="G31" s="34">
        <f t="shared" ref="G31:J31" si="19">G36</f>
        <v>0</v>
      </c>
      <c r="H31" s="34">
        <f t="shared" si="19"/>
        <v>0</v>
      </c>
      <c r="I31" s="34">
        <f t="shared" si="19"/>
        <v>0</v>
      </c>
      <c r="J31" s="53">
        <f t="shared" si="19"/>
        <v>0</v>
      </c>
    </row>
    <row r="32" spans="2:10" x14ac:dyDescent="0.35">
      <c r="B32" s="115"/>
      <c r="C32" s="116"/>
      <c r="D32" s="21" t="s">
        <v>20</v>
      </c>
      <c r="E32" s="23">
        <f>SUM(E28:E31)</f>
        <v>27876.3</v>
      </c>
      <c r="F32" s="23">
        <f t="shared" ref="F32:I32" si="20">SUM(F28:F31)</f>
        <v>0</v>
      </c>
      <c r="G32" s="23">
        <f t="shared" si="20"/>
        <v>25773.599999999999</v>
      </c>
      <c r="H32" s="23">
        <f t="shared" si="20"/>
        <v>0</v>
      </c>
      <c r="I32" s="23">
        <f t="shared" si="20"/>
        <v>2102.6999999999998</v>
      </c>
      <c r="J32" s="47">
        <f>SUM(J28:J31)</f>
        <v>0</v>
      </c>
    </row>
    <row r="33" spans="2:10" x14ac:dyDescent="0.35">
      <c r="B33" s="124" t="s">
        <v>90</v>
      </c>
      <c r="C33" s="116" t="s">
        <v>67</v>
      </c>
      <c r="D33" s="76">
        <v>2024</v>
      </c>
      <c r="E33" s="30">
        <f>SUM(F33:J33)</f>
        <v>0</v>
      </c>
      <c r="F33" s="81"/>
      <c r="G33" s="81"/>
      <c r="H33" s="81"/>
      <c r="I33" s="81"/>
      <c r="J33" s="82"/>
    </row>
    <row r="34" spans="2:10" x14ac:dyDescent="0.35">
      <c r="B34" s="125"/>
      <c r="C34" s="116"/>
      <c r="D34" s="76">
        <v>2025</v>
      </c>
      <c r="E34" s="91">
        <f t="shared" ref="E34:E35" si="21">SUM(F34:J34)</f>
        <v>27876.3</v>
      </c>
      <c r="F34" s="77"/>
      <c r="G34" s="77">
        <v>25773.599999999999</v>
      </c>
      <c r="H34" s="77"/>
      <c r="I34" s="77">
        <v>2102.6999999999998</v>
      </c>
      <c r="J34" s="78"/>
    </row>
    <row r="35" spans="2:10" x14ac:dyDescent="0.35">
      <c r="B35" s="125"/>
      <c r="C35" s="116"/>
      <c r="D35" s="76">
        <v>2026</v>
      </c>
      <c r="E35" s="101">
        <f t="shared" si="21"/>
        <v>0</v>
      </c>
      <c r="F35" s="81"/>
      <c r="G35" s="81"/>
      <c r="H35" s="81"/>
      <c r="I35" s="81"/>
      <c r="J35" s="82"/>
    </row>
    <row r="36" spans="2:10" x14ac:dyDescent="0.35">
      <c r="B36" s="125"/>
      <c r="C36" s="116"/>
      <c r="D36" s="31">
        <v>2027</v>
      </c>
      <c r="E36" s="92">
        <f>SUM(F36:J36)</f>
        <v>0</v>
      </c>
      <c r="F36" s="35"/>
      <c r="G36" s="35"/>
      <c r="H36" s="35"/>
      <c r="I36" s="35"/>
      <c r="J36" s="50"/>
    </row>
    <row r="37" spans="2:10" x14ac:dyDescent="0.35">
      <c r="B37" s="126"/>
      <c r="C37" s="116"/>
      <c r="D37" s="21" t="s">
        <v>20</v>
      </c>
      <c r="E37" s="23">
        <f>SUM(E33:E36)</f>
        <v>27876.3</v>
      </c>
      <c r="F37" s="23">
        <f t="shared" ref="F37:I37" si="22">SUM(F33:F36)</f>
        <v>0</v>
      </c>
      <c r="G37" s="23">
        <f t="shared" si="22"/>
        <v>25773.599999999999</v>
      </c>
      <c r="H37" s="23">
        <f t="shared" si="22"/>
        <v>0</v>
      </c>
      <c r="I37" s="23">
        <f t="shared" si="22"/>
        <v>2102.6999999999998</v>
      </c>
      <c r="J37" s="47">
        <f>SUM(J33:J36)</f>
        <v>0</v>
      </c>
    </row>
    <row r="38" spans="2:10" x14ac:dyDescent="0.35">
      <c r="B38" s="48" t="s">
        <v>21</v>
      </c>
      <c r="C38" s="24"/>
      <c r="D38" s="25"/>
      <c r="E38" s="26"/>
      <c r="F38" s="26"/>
      <c r="G38" s="26"/>
      <c r="H38" s="26"/>
      <c r="I38" s="26"/>
      <c r="J38" s="49"/>
    </row>
    <row r="39" spans="2:10" x14ac:dyDescent="0.35">
      <c r="B39" s="123" t="s">
        <v>22</v>
      </c>
      <c r="C39" s="116" t="s">
        <v>67</v>
      </c>
      <c r="D39" s="28">
        <v>2022</v>
      </c>
      <c r="E39" s="39">
        <f t="shared" ref="E39:E44" si="23">SUM(F39:J39)</f>
        <v>116414.3</v>
      </c>
      <c r="F39" s="32">
        <f t="shared" ref="F39:J43" si="24">F47+F108+F187+F207+F228</f>
        <v>0</v>
      </c>
      <c r="G39" s="32">
        <f t="shared" si="24"/>
        <v>15108.8</v>
      </c>
      <c r="H39" s="32">
        <f t="shared" si="24"/>
        <v>1261.1999999999998</v>
      </c>
      <c r="I39" s="32">
        <f t="shared" si="24"/>
        <v>100044.3</v>
      </c>
      <c r="J39" s="51">
        <f t="shared" si="24"/>
        <v>0</v>
      </c>
    </row>
    <row r="40" spans="2:10" x14ac:dyDescent="0.35">
      <c r="B40" s="123"/>
      <c r="C40" s="116"/>
      <c r="D40" s="29">
        <v>2023</v>
      </c>
      <c r="E40" s="30">
        <f t="shared" si="23"/>
        <v>112950.90000000001</v>
      </c>
      <c r="F40" s="33">
        <f t="shared" si="24"/>
        <v>0</v>
      </c>
      <c r="G40" s="33">
        <f t="shared" si="24"/>
        <v>13614.9</v>
      </c>
      <c r="H40" s="33">
        <f t="shared" si="24"/>
        <v>3319.4</v>
      </c>
      <c r="I40" s="33">
        <f t="shared" si="24"/>
        <v>96016.6</v>
      </c>
      <c r="J40" s="52">
        <f t="shared" si="24"/>
        <v>0</v>
      </c>
    </row>
    <row r="41" spans="2:10" x14ac:dyDescent="0.35">
      <c r="B41" s="123"/>
      <c r="C41" s="116"/>
      <c r="D41" s="76">
        <v>2024</v>
      </c>
      <c r="E41" s="30">
        <f t="shared" si="23"/>
        <v>134172.69999999998</v>
      </c>
      <c r="F41" s="33">
        <f t="shared" si="24"/>
        <v>0</v>
      </c>
      <c r="G41" s="33">
        <f t="shared" si="24"/>
        <v>17159</v>
      </c>
      <c r="H41" s="33">
        <f t="shared" si="24"/>
        <v>17479.099999999999</v>
      </c>
      <c r="I41" s="33">
        <f t="shared" si="24"/>
        <v>99534.599999999991</v>
      </c>
      <c r="J41" s="52">
        <f t="shared" si="24"/>
        <v>0</v>
      </c>
    </row>
    <row r="42" spans="2:10" x14ac:dyDescent="0.35">
      <c r="B42" s="123"/>
      <c r="C42" s="116"/>
      <c r="D42" s="76">
        <v>2025</v>
      </c>
      <c r="E42" s="91">
        <f t="shared" si="23"/>
        <v>120724.4</v>
      </c>
      <c r="F42" s="79">
        <f t="shared" si="24"/>
        <v>0</v>
      </c>
      <c r="G42" s="79">
        <f t="shared" si="24"/>
        <v>13511</v>
      </c>
      <c r="H42" s="79">
        <f t="shared" si="24"/>
        <v>4280.3999999999996</v>
      </c>
      <c r="I42" s="79">
        <f t="shared" si="24"/>
        <v>102933</v>
      </c>
      <c r="J42" s="80">
        <f t="shared" si="24"/>
        <v>0</v>
      </c>
    </row>
    <row r="43" spans="2:10" x14ac:dyDescent="0.35">
      <c r="B43" s="123"/>
      <c r="C43" s="116"/>
      <c r="D43" s="76">
        <v>2026</v>
      </c>
      <c r="E43" s="101">
        <f t="shared" si="23"/>
        <v>114065.29999999999</v>
      </c>
      <c r="F43" s="79">
        <f t="shared" si="24"/>
        <v>0</v>
      </c>
      <c r="G43" s="79">
        <f t="shared" si="24"/>
        <v>13262.4</v>
      </c>
      <c r="H43" s="79">
        <f t="shared" si="24"/>
        <v>3264.9</v>
      </c>
      <c r="I43" s="79">
        <f t="shared" si="24"/>
        <v>97537.999999999985</v>
      </c>
      <c r="J43" s="80">
        <f t="shared" si="24"/>
        <v>0</v>
      </c>
    </row>
    <row r="44" spans="2:10" x14ac:dyDescent="0.35">
      <c r="B44" s="123"/>
      <c r="C44" s="116"/>
      <c r="D44" s="31">
        <v>2027</v>
      </c>
      <c r="E44" s="92">
        <f t="shared" si="23"/>
        <v>115195.29999999999</v>
      </c>
      <c r="F44" s="34">
        <f>F52+F113+F192+F212+F233</f>
        <v>0</v>
      </c>
      <c r="G44" s="34">
        <f t="shared" ref="G44:J44" si="25">G52+G113+G192+G212+G233</f>
        <v>13262.4</v>
      </c>
      <c r="H44" s="34">
        <f t="shared" si="25"/>
        <v>3264.9</v>
      </c>
      <c r="I44" s="34">
        <f t="shared" si="25"/>
        <v>98667.999999999985</v>
      </c>
      <c r="J44" s="53">
        <f t="shared" si="25"/>
        <v>0</v>
      </c>
    </row>
    <row r="45" spans="2:10" x14ac:dyDescent="0.35">
      <c r="B45" s="123"/>
      <c r="C45" s="116"/>
      <c r="D45" s="21" t="s">
        <v>20</v>
      </c>
      <c r="E45" s="23">
        <f>SUM(E39:E44)</f>
        <v>713522.90000000014</v>
      </c>
      <c r="F45" s="23">
        <f t="shared" ref="F45:I45" si="26">SUM(F39:F44)</f>
        <v>0</v>
      </c>
      <c r="G45" s="23">
        <f t="shared" si="26"/>
        <v>85918.499999999985</v>
      </c>
      <c r="H45" s="23">
        <f t="shared" si="26"/>
        <v>32869.9</v>
      </c>
      <c r="I45" s="23">
        <f t="shared" si="26"/>
        <v>594734.5</v>
      </c>
      <c r="J45" s="47">
        <f>SUM(J39:J44)</f>
        <v>0</v>
      </c>
    </row>
    <row r="46" spans="2:10" x14ac:dyDescent="0.35">
      <c r="B46" s="120" t="s">
        <v>25</v>
      </c>
      <c r="C46" s="121"/>
      <c r="D46" s="121"/>
      <c r="E46" s="121"/>
      <c r="F46" s="121"/>
      <c r="G46" s="121"/>
      <c r="H46" s="121"/>
      <c r="I46" s="121"/>
      <c r="J46" s="122"/>
    </row>
    <row r="47" spans="2:10" x14ac:dyDescent="0.35">
      <c r="B47" s="123" t="s">
        <v>20</v>
      </c>
      <c r="C47" s="116" t="s">
        <v>27</v>
      </c>
      <c r="D47" s="28">
        <v>2022</v>
      </c>
      <c r="E47" s="39">
        <f>SUM(F47:J47)</f>
        <v>25481.3</v>
      </c>
      <c r="F47" s="40">
        <f>F59+F66+F73+F86+F93+F100</f>
        <v>0</v>
      </c>
      <c r="G47" s="40">
        <f t="shared" ref="G47:J47" si="27">G59+G66+G73+G86+G93+G100</f>
        <v>5854.9</v>
      </c>
      <c r="H47" s="40">
        <f t="shared" si="27"/>
        <v>843.9</v>
      </c>
      <c r="I47" s="40">
        <f t="shared" si="27"/>
        <v>18782.5</v>
      </c>
      <c r="J47" s="89">
        <f t="shared" si="27"/>
        <v>0</v>
      </c>
    </row>
    <row r="48" spans="2:10" x14ac:dyDescent="0.35">
      <c r="B48" s="123"/>
      <c r="C48" s="116"/>
      <c r="D48" s="29">
        <v>2023</v>
      </c>
      <c r="E48" s="30">
        <f>SUM(F48:J48)</f>
        <v>27616</v>
      </c>
      <c r="F48" s="37">
        <f>F60+F67+F74+F80+F87+F94+F101</f>
        <v>0</v>
      </c>
      <c r="G48" s="37">
        <f t="shared" ref="G48:J48" si="28">G60+G67+G74+G80+G87+G94+G101</f>
        <v>6712</v>
      </c>
      <c r="H48" s="37">
        <f t="shared" si="28"/>
        <v>843.9</v>
      </c>
      <c r="I48" s="37">
        <f t="shared" si="28"/>
        <v>20060.099999999999</v>
      </c>
      <c r="J48" s="55">
        <f t="shared" si="28"/>
        <v>0</v>
      </c>
    </row>
    <row r="49" spans="2:10" x14ac:dyDescent="0.35">
      <c r="B49" s="123"/>
      <c r="C49" s="116"/>
      <c r="D49" s="76">
        <v>2024</v>
      </c>
      <c r="E49" s="30">
        <f>SUM(F49:J49)</f>
        <v>31456.400000000001</v>
      </c>
      <c r="F49" s="37">
        <f>F54+F61+F68+F75+F81+F88+F95+F102</f>
        <v>0</v>
      </c>
      <c r="G49" s="37">
        <f t="shared" ref="G49:J49" si="29">G54+G61+G68+G75+G81+G88+G95+G102</f>
        <v>9210.6</v>
      </c>
      <c r="H49" s="37">
        <f t="shared" si="29"/>
        <v>843.9</v>
      </c>
      <c r="I49" s="37">
        <f t="shared" si="29"/>
        <v>21401.9</v>
      </c>
      <c r="J49" s="55">
        <f t="shared" si="29"/>
        <v>0</v>
      </c>
    </row>
    <row r="50" spans="2:10" x14ac:dyDescent="0.35">
      <c r="B50" s="123"/>
      <c r="C50" s="116"/>
      <c r="D50" s="76">
        <v>2025</v>
      </c>
      <c r="E50" s="91">
        <f t="shared" ref="E50" si="30">SUM(F50:J50)</f>
        <v>29095.200000000001</v>
      </c>
      <c r="F50" s="37">
        <f t="shared" ref="F50:J50" si="31">F55+F62+F69+F76+F82+F89+F96+F103</f>
        <v>0</v>
      </c>
      <c r="G50" s="37">
        <f t="shared" si="31"/>
        <v>6909</v>
      </c>
      <c r="H50" s="37">
        <f t="shared" si="31"/>
        <v>867.2</v>
      </c>
      <c r="I50" s="37">
        <f t="shared" si="31"/>
        <v>21319</v>
      </c>
      <c r="J50" s="55">
        <f t="shared" si="31"/>
        <v>0</v>
      </c>
    </row>
    <row r="51" spans="2:10" x14ac:dyDescent="0.35">
      <c r="B51" s="123"/>
      <c r="C51" s="116"/>
      <c r="D51" s="76">
        <v>2026</v>
      </c>
      <c r="E51" s="101">
        <f>SUM(F51:J51)</f>
        <v>29027.7</v>
      </c>
      <c r="F51" s="77">
        <f>F56+F63+F70+F77+F83+F90+F97+F104</f>
        <v>0</v>
      </c>
      <c r="G51" s="77">
        <f t="shared" ref="G51:J51" si="32">G56+G63+G70+G77+G83+G90+G97+G104</f>
        <v>6909</v>
      </c>
      <c r="H51" s="77">
        <f t="shared" si="32"/>
        <v>867.2</v>
      </c>
      <c r="I51" s="77">
        <f t="shared" si="32"/>
        <v>21251.5</v>
      </c>
      <c r="J51" s="78">
        <f t="shared" si="32"/>
        <v>0</v>
      </c>
    </row>
    <row r="52" spans="2:10" x14ac:dyDescent="0.35">
      <c r="B52" s="123"/>
      <c r="C52" s="116"/>
      <c r="D52" s="31">
        <v>2027</v>
      </c>
      <c r="E52" s="92">
        <f>SUM(F52:J52)</f>
        <v>29247.7</v>
      </c>
      <c r="F52" s="38">
        <f>F57+F64+F71+F78+F84+F91+F98+F105</f>
        <v>0</v>
      </c>
      <c r="G52" s="38">
        <f t="shared" ref="G52:I52" si="33">G57+G64+G71+G78+G84+G91+G98+G105</f>
        <v>6909</v>
      </c>
      <c r="H52" s="38">
        <f t="shared" si="33"/>
        <v>867.2</v>
      </c>
      <c r="I52" s="38">
        <f t="shared" si="33"/>
        <v>21471.5</v>
      </c>
      <c r="J52" s="57">
        <f>J57+J64+J71+J78+J84+J91+J98+J105</f>
        <v>0</v>
      </c>
    </row>
    <row r="53" spans="2:10" x14ac:dyDescent="0.35">
      <c r="B53" s="123"/>
      <c r="C53" s="116"/>
      <c r="D53" s="21" t="s">
        <v>20</v>
      </c>
      <c r="E53" s="27">
        <f>SUM(E47:E52)</f>
        <v>171924.30000000002</v>
      </c>
      <c r="F53" s="27">
        <f t="shared" ref="F53:I53" si="34">SUM(F47:F52)</f>
        <v>0</v>
      </c>
      <c r="G53" s="27">
        <f t="shared" si="34"/>
        <v>42504.5</v>
      </c>
      <c r="H53" s="27">
        <f t="shared" si="34"/>
        <v>5133.2999999999993</v>
      </c>
      <c r="I53" s="27">
        <f t="shared" si="34"/>
        <v>124286.5</v>
      </c>
      <c r="J53" s="56">
        <f>SUM(J47:J52)</f>
        <v>0</v>
      </c>
    </row>
    <row r="54" spans="2:10" x14ac:dyDescent="0.35">
      <c r="B54" s="113" t="s">
        <v>33</v>
      </c>
      <c r="C54" s="110" t="s">
        <v>27</v>
      </c>
      <c r="D54" s="76">
        <v>2024</v>
      </c>
      <c r="E54" s="30">
        <f>SUM(F54:J54)</f>
        <v>348.7</v>
      </c>
      <c r="F54" s="77"/>
      <c r="G54" s="77"/>
      <c r="H54" s="77"/>
      <c r="I54" s="77">
        <v>348.7</v>
      </c>
      <c r="J54" s="78"/>
    </row>
    <row r="55" spans="2:10" x14ac:dyDescent="0.35">
      <c r="B55" s="114"/>
      <c r="C55" s="111"/>
      <c r="D55" s="76">
        <v>2025</v>
      </c>
      <c r="E55" s="30">
        <f t="shared" ref="E55" si="35">SUM(F55:J55)</f>
        <v>0</v>
      </c>
      <c r="F55" s="77"/>
      <c r="G55" s="77"/>
      <c r="H55" s="77"/>
      <c r="I55" s="77"/>
      <c r="J55" s="78"/>
    </row>
    <row r="56" spans="2:10" x14ac:dyDescent="0.35">
      <c r="B56" s="114"/>
      <c r="C56" s="111"/>
      <c r="D56" s="76">
        <v>2026</v>
      </c>
      <c r="E56" s="101">
        <f>SUM(F56:J56)</f>
        <v>0</v>
      </c>
      <c r="F56" s="77"/>
      <c r="G56" s="77"/>
      <c r="H56" s="77"/>
      <c r="I56" s="77"/>
      <c r="J56" s="78"/>
    </row>
    <row r="57" spans="2:10" x14ac:dyDescent="0.35">
      <c r="B57" s="114"/>
      <c r="C57" s="111"/>
      <c r="D57" s="31">
        <v>2027</v>
      </c>
      <c r="E57" s="30">
        <f>SUM(F57:J57)</f>
        <v>0</v>
      </c>
      <c r="F57" s="38"/>
      <c r="G57" s="38"/>
      <c r="H57" s="38"/>
      <c r="I57" s="38"/>
      <c r="J57" s="57"/>
    </row>
    <row r="58" spans="2:10" x14ac:dyDescent="0.35">
      <c r="B58" s="115"/>
      <c r="C58" s="112"/>
      <c r="D58" s="21" t="s">
        <v>20</v>
      </c>
      <c r="E58" s="27">
        <f>SUM(E54:E57)</f>
        <v>348.7</v>
      </c>
      <c r="F58" s="27">
        <f t="shared" ref="F58:I58" si="36">SUM(F54:F57)</f>
        <v>0</v>
      </c>
      <c r="G58" s="27">
        <f t="shared" si="36"/>
        <v>0</v>
      </c>
      <c r="H58" s="27">
        <f t="shared" si="36"/>
        <v>0</v>
      </c>
      <c r="I58" s="27">
        <f t="shared" si="36"/>
        <v>348.7</v>
      </c>
      <c r="J58" s="56">
        <f>SUM(J54:J57)</f>
        <v>0</v>
      </c>
    </row>
    <row r="59" spans="2:10" x14ac:dyDescent="0.35">
      <c r="B59" s="113" t="s">
        <v>26</v>
      </c>
      <c r="C59" s="116" t="s">
        <v>27</v>
      </c>
      <c r="D59" s="28">
        <v>2022</v>
      </c>
      <c r="E59" s="39">
        <f>SUM(F59:J59)</f>
        <v>12493</v>
      </c>
      <c r="F59" s="36"/>
      <c r="G59" s="36"/>
      <c r="H59" s="36"/>
      <c r="I59" s="36">
        <v>12493</v>
      </c>
      <c r="J59" s="54"/>
    </row>
    <row r="60" spans="2:10" x14ac:dyDescent="0.35">
      <c r="B60" s="114"/>
      <c r="C60" s="116"/>
      <c r="D60" s="29">
        <v>2023</v>
      </c>
      <c r="E60" s="30">
        <f>SUM(F60:J60)</f>
        <v>13318.3</v>
      </c>
      <c r="F60" s="37"/>
      <c r="G60" s="37"/>
      <c r="H60" s="37"/>
      <c r="I60" s="37">
        <v>13318.3</v>
      </c>
      <c r="J60" s="55"/>
    </row>
    <row r="61" spans="2:10" x14ac:dyDescent="0.35">
      <c r="B61" s="114"/>
      <c r="C61" s="116"/>
      <c r="D61" s="76">
        <v>2024</v>
      </c>
      <c r="E61" s="30">
        <f>SUM(F61:J61)</f>
        <v>11767.3</v>
      </c>
      <c r="F61" s="77"/>
      <c r="G61" s="77"/>
      <c r="H61" s="77"/>
      <c r="I61" s="77">
        <v>11767.3</v>
      </c>
      <c r="J61" s="78"/>
    </row>
    <row r="62" spans="2:10" x14ac:dyDescent="0.35">
      <c r="B62" s="114"/>
      <c r="C62" s="116"/>
      <c r="D62" s="76">
        <v>2025</v>
      </c>
      <c r="E62" s="91">
        <f t="shared" ref="E62" si="37">SUM(F62:J62)</f>
        <v>14948.4</v>
      </c>
      <c r="F62" s="77"/>
      <c r="G62" s="77"/>
      <c r="H62" s="77"/>
      <c r="I62" s="77">
        <v>14948.4</v>
      </c>
      <c r="J62" s="78"/>
    </row>
    <row r="63" spans="2:10" x14ac:dyDescent="0.35">
      <c r="B63" s="114"/>
      <c r="C63" s="116"/>
      <c r="D63" s="76">
        <v>2026</v>
      </c>
      <c r="E63" s="101">
        <f>SUM(F63:J63)</f>
        <v>14891.1</v>
      </c>
      <c r="F63" s="77"/>
      <c r="G63" s="77"/>
      <c r="H63" s="77"/>
      <c r="I63" s="77">
        <v>14891.1</v>
      </c>
      <c r="J63" s="78"/>
    </row>
    <row r="64" spans="2:10" x14ac:dyDescent="0.35">
      <c r="B64" s="114"/>
      <c r="C64" s="116"/>
      <c r="D64" s="31">
        <v>2027</v>
      </c>
      <c r="E64" s="92">
        <f>SUM(F64:J64)</f>
        <v>15111.1</v>
      </c>
      <c r="F64" s="38"/>
      <c r="G64" s="38"/>
      <c r="H64" s="38"/>
      <c r="I64" s="38">
        <v>15111.1</v>
      </c>
      <c r="J64" s="57"/>
    </row>
    <row r="65" spans="2:10" x14ac:dyDescent="0.35">
      <c r="B65" s="115"/>
      <c r="C65" s="116"/>
      <c r="D65" s="21" t="s">
        <v>20</v>
      </c>
      <c r="E65" s="27">
        <f>SUM(E59:E64)</f>
        <v>82529.200000000012</v>
      </c>
      <c r="F65" s="27">
        <f t="shared" ref="F65:I65" si="38">SUM(F59:F64)</f>
        <v>0</v>
      </c>
      <c r="G65" s="27">
        <f t="shared" si="38"/>
        <v>0</v>
      </c>
      <c r="H65" s="27">
        <f t="shared" si="38"/>
        <v>0</v>
      </c>
      <c r="I65" s="27">
        <f t="shared" si="38"/>
        <v>82529.200000000012</v>
      </c>
      <c r="J65" s="56">
        <f>SUM(J59:J64)</f>
        <v>0</v>
      </c>
    </row>
    <row r="66" spans="2:10" x14ac:dyDescent="0.35">
      <c r="B66" s="113" t="s">
        <v>28</v>
      </c>
      <c r="C66" s="116" t="s">
        <v>27</v>
      </c>
      <c r="D66" s="28">
        <v>2022</v>
      </c>
      <c r="E66" s="39">
        <f>SUM(F66:J66)</f>
        <v>843.9</v>
      </c>
      <c r="F66" s="32"/>
      <c r="G66" s="32"/>
      <c r="H66" s="32">
        <v>843.9</v>
      </c>
      <c r="I66" s="32"/>
      <c r="J66" s="51"/>
    </row>
    <row r="67" spans="2:10" x14ac:dyDescent="0.35">
      <c r="B67" s="114"/>
      <c r="C67" s="116"/>
      <c r="D67" s="29">
        <v>2023</v>
      </c>
      <c r="E67" s="30">
        <f>SUM(F67:J67)</f>
        <v>843.9</v>
      </c>
      <c r="F67" s="33"/>
      <c r="G67" s="33"/>
      <c r="H67" s="33">
        <v>843.9</v>
      </c>
      <c r="I67" s="33"/>
      <c r="J67" s="52"/>
    </row>
    <row r="68" spans="2:10" x14ac:dyDescent="0.35">
      <c r="B68" s="114"/>
      <c r="C68" s="116"/>
      <c r="D68" s="76">
        <v>2024</v>
      </c>
      <c r="E68" s="30">
        <f>SUM(F68:J68)</f>
        <v>843.9</v>
      </c>
      <c r="F68" s="79"/>
      <c r="G68" s="79"/>
      <c r="H68" s="77">
        <v>843.9</v>
      </c>
      <c r="I68" s="79"/>
      <c r="J68" s="80"/>
    </row>
    <row r="69" spans="2:10" x14ac:dyDescent="0.35">
      <c r="B69" s="114"/>
      <c r="C69" s="116"/>
      <c r="D69" s="76">
        <v>2025</v>
      </c>
      <c r="E69" s="91">
        <f t="shared" ref="E69" si="39">SUM(F69:J69)</f>
        <v>867.2</v>
      </c>
      <c r="F69" s="79"/>
      <c r="G69" s="79"/>
      <c r="H69" s="79">
        <v>867.2</v>
      </c>
      <c r="I69" s="79"/>
      <c r="J69" s="80"/>
    </row>
    <row r="70" spans="2:10" x14ac:dyDescent="0.35">
      <c r="B70" s="114"/>
      <c r="C70" s="116"/>
      <c r="D70" s="76">
        <v>2026</v>
      </c>
      <c r="E70" s="101">
        <f>SUM(F70:J70)</f>
        <v>867.2</v>
      </c>
      <c r="F70" s="79"/>
      <c r="G70" s="79"/>
      <c r="H70" s="79">
        <v>867.2</v>
      </c>
      <c r="I70" s="79"/>
      <c r="J70" s="80"/>
    </row>
    <row r="71" spans="2:10" x14ac:dyDescent="0.35">
      <c r="B71" s="114"/>
      <c r="C71" s="116"/>
      <c r="D71" s="31">
        <v>2027</v>
      </c>
      <c r="E71" s="92">
        <f>SUM(F71:J71)</f>
        <v>867.2</v>
      </c>
      <c r="F71" s="34"/>
      <c r="G71" s="34"/>
      <c r="H71" s="34">
        <v>867.2</v>
      </c>
      <c r="I71" s="34"/>
      <c r="J71" s="53"/>
    </row>
    <row r="72" spans="2:10" x14ac:dyDescent="0.35">
      <c r="B72" s="115"/>
      <c r="C72" s="116"/>
      <c r="D72" s="21" t="s">
        <v>20</v>
      </c>
      <c r="E72" s="27">
        <f>SUM(E66:E71)</f>
        <v>5133.2999999999993</v>
      </c>
      <c r="F72" s="27">
        <f t="shared" ref="F72:I72" si="40">SUM(F66:F71)</f>
        <v>0</v>
      </c>
      <c r="G72" s="27">
        <f t="shared" si="40"/>
        <v>0</v>
      </c>
      <c r="H72" s="27">
        <f t="shared" si="40"/>
        <v>5133.2999999999993</v>
      </c>
      <c r="I72" s="27">
        <f t="shared" si="40"/>
        <v>0</v>
      </c>
      <c r="J72" s="56">
        <f>SUM(J66:J71)</f>
        <v>0</v>
      </c>
    </row>
    <row r="73" spans="2:10" x14ac:dyDescent="0.35">
      <c r="B73" s="113" t="s">
        <v>29</v>
      </c>
      <c r="C73" s="116" t="s">
        <v>27</v>
      </c>
      <c r="D73" s="28">
        <v>2022</v>
      </c>
      <c r="E73" s="39">
        <f>SUM(F73:J73)</f>
        <v>826.4</v>
      </c>
      <c r="F73" s="36"/>
      <c r="G73" s="36"/>
      <c r="H73" s="36"/>
      <c r="I73" s="36">
        <v>826.4</v>
      </c>
      <c r="J73" s="54"/>
    </row>
    <row r="74" spans="2:10" x14ac:dyDescent="0.35">
      <c r="B74" s="114"/>
      <c r="C74" s="116"/>
      <c r="D74" s="29">
        <v>2023</v>
      </c>
      <c r="E74" s="30">
        <f>SUM(F74:J74)</f>
        <v>632.5</v>
      </c>
      <c r="F74" s="37"/>
      <c r="G74" s="37"/>
      <c r="H74" s="37"/>
      <c r="I74" s="37">
        <v>632.5</v>
      </c>
      <c r="J74" s="55"/>
    </row>
    <row r="75" spans="2:10" x14ac:dyDescent="0.35">
      <c r="B75" s="114"/>
      <c r="C75" s="116"/>
      <c r="D75" s="76">
        <v>2024</v>
      </c>
      <c r="E75" s="30">
        <f>SUM(F75:J75)</f>
        <v>657.6</v>
      </c>
      <c r="F75" s="77"/>
      <c r="G75" s="77"/>
      <c r="H75" s="77"/>
      <c r="I75" s="77">
        <v>657.6</v>
      </c>
      <c r="J75" s="78"/>
    </row>
    <row r="76" spans="2:10" x14ac:dyDescent="0.35">
      <c r="B76" s="114"/>
      <c r="C76" s="116"/>
      <c r="D76" s="76">
        <v>2025</v>
      </c>
      <c r="E76" s="91">
        <f t="shared" ref="E76" si="41">SUM(F76:J76)</f>
        <v>83.8</v>
      </c>
      <c r="F76" s="77"/>
      <c r="G76" s="77"/>
      <c r="H76" s="77"/>
      <c r="I76" s="77">
        <v>83.8</v>
      </c>
      <c r="J76" s="78"/>
    </row>
    <row r="77" spans="2:10" x14ac:dyDescent="0.35">
      <c r="B77" s="114"/>
      <c r="C77" s="116"/>
      <c r="D77" s="76">
        <v>2026</v>
      </c>
      <c r="E77" s="101">
        <f>SUM(F77:J77)</f>
        <v>57.6</v>
      </c>
      <c r="F77" s="77"/>
      <c r="G77" s="77"/>
      <c r="H77" s="77"/>
      <c r="I77" s="77">
        <v>57.6</v>
      </c>
      <c r="J77" s="78"/>
    </row>
    <row r="78" spans="2:10" x14ac:dyDescent="0.35">
      <c r="B78" s="114"/>
      <c r="C78" s="116"/>
      <c r="D78" s="31">
        <v>2027</v>
      </c>
      <c r="E78" s="92">
        <f>SUM(F78:J78)</f>
        <v>57.6</v>
      </c>
      <c r="F78" s="38"/>
      <c r="G78" s="38"/>
      <c r="H78" s="38"/>
      <c r="I78" s="38">
        <v>57.6</v>
      </c>
      <c r="J78" s="57"/>
    </row>
    <row r="79" spans="2:10" x14ac:dyDescent="0.35">
      <c r="B79" s="115"/>
      <c r="C79" s="116"/>
      <c r="D79" s="21" t="s">
        <v>20</v>
      </c>
      <c r="E79" s="27">
        <f>SUM(E73:E78)</f>
        <v>2315.5</v>
      </c>
      <c r="F79" s="27">
        <f t="shared" ref="F79:I79" si="42">SUM(F73:F78)</f>
        <v>0</v>
      </c>
      <c r="G79" s="27">
        <f t="shared" si="42"/>
        <v>0</v>
      </c>
      <c r="H79" s="27">
        <f t="shared" si="42"/>
        <v>0</v>
      </c>
      <c r="I79" s="27">
        <f t="shared" si="42"/>
        <v>2315.5</v>
      </c>
      <c r="J79" s="56">
        <f>SUM(J73:J78)</f>
        <v>0</v>
      </c>
    </row>
    <row r="80" spans="2:10" x14ac:dyDescent="0.35">
      <c r="B80" s="114" t="s">
        <v>93</v>
      </c>
      <c r="C80" s="116" t="s">
        <v>27</v>
      </c>
      <c r="D80" s="29">
        <v>2023</v>
      </c>
      <c r="E80" s="30">
        <f>SUM(F80:J80)</f>
        <v>0</v>
      </c>
      <c r="F80" s="37"/>
      <c r="G80" s="37"/>
      <c r="H80" s="37"/>
      <c r="I80" s="37"/>
      <c r="J80" s="55"/>
    </row>
    <row r="81" spans="2:10" x14ac:dyDescent="0.35">
      <c r="B81" s="114"/>
      <c r="C81" s="116"/>
      <c r="D81" s="76">
        <v>2024</v>
      </c>
      <c r="E81" s="30">
        <f>SUM(F81:J81)</f>
        <v>0</v>
      </c>
      <c r="F81" s="77"/>
      <c r="G81" s="77"/>
      <c r="H81" s="77"/>
      <c r="I81" s="77"/>
      <c r="J81" s="78"/>
    </row>
    <row r="82" spans="2:10" x14ac:dyDescent="0.35">
      <c r="B82" s="114"/>
      <c r="C82" s="116"/>
      <c r="D82" s="76">
        <v>2025</v>
      </c>
      <c r="E82" s="91">
        <f t="shared" ref="E82" si="43">SUM(F82:J82)</f>
        <v>0</v>
      </c>
      <c r="F82" s="77"/>
      <c r="G82" s="77"/>
      <c r="H82" s="77"/>
      <c r="I82" s="77"/>
      <c r="J82" s="78"/>
    </row>
    <row r="83" spans="2:10" x14ac:dyDescent="0.35">
      <c r="B83" s="114"/>
      <c r="C83" s="116"/>
      <c r="D83" s="76">
        <v>2026</v>
      </c>
      <c r="E83" s="101">
        <f>SUM(F83:J83)</f>
        <v>0</v>
      </c>
      <c r="F83" s="77"/>
      <c r="G83" s="77"/>
      <c r="H83" s="77"/>
      <c r="I83" s="77"/>
      <c r="J83" s="78"/>
    </row>
    <row r="84" spans="2:10" x14ac:dyDescent="0.35">
      <c r="B84" s="114"/>
      <c r="C84" s="116"/>
      <c r="D84" s="31">
        <v>2027</v>
      </c>
      <c r="E84" s="92">
        <f>SUM(F84:J84)</f>
        <v>0</v>
      </c>
      <c r="F84" s="38"/>
      <c r="G84" s="38"/>
      <c r="H84" s="38"/>
      <c r="I84" s="38"/>
      <c r="J84" s="57"/>
    </row>
    <row r="85" spans="2:10" x14ac:dyDescent="0.35">
      <c r="B85" s="115"/>
      <c r="C85" s="116"/>
      <c r="D85" s="21" t="s">
        <v>20</v>
      </c>
      <c r="E85" s="27">
        <f>SUM(E80:E84)</f>
        <v>0</v>
      </c>
      <c r="F85" s="27">
        <f t="shared" ref="F85:I85" si="44">SUM(F80:F84)</f>
        <v>0</v>
      </c>
      <c r="G85" s="27">
        <f t="shared" si="44"/>
        <v>0</v>
      </c>
      <c r="H85" s="27">
        <f t="shared" si="44"/>
        <v>0</v>
      </c>
      <c r="I85" s="27">
        <f t="shared" si="44"/>
        <v>0</v>
      </c>
      <c r="J85" s="56">
        <f>SUM(J80:J84)</f>
        <v>0</v>
      </c>
    </row>
    <row r="86" spans="2:10" ht="19.2" customHeight="1" x14ac:dyDescent="0.35">
      <c r="B86" s="113" t="s">
        <v>30</v>
      </c>
      <c r="C86" s="116" t="s">
        <v>27</v>
      </c>
      <c r="D86" s="28">
        <v>2022</v>
      </c>
      <c r="E86" s="39">
        <f>SUM(F86:J86)</f>
        <v>10862.4</v>
      </c>
      <c r="F86" s="36"/>
      <c r="G86" s="36">
        <v>5431.2</v>
      </c>
      <c r="H86" s="36"/>
      <c r="I86" s="36">
        <v>5431.2</v>
      </c>
      <c r="J86" s="54"/>
    </row>
    <row r="87" spans="2:10" ht="18" customHeight="1" x14ac:dyDescent="0.35">
      <c r="B87" s="114"/>
      <c r="C87" s="116"/>
      <c r="D87" s="29">
        <v>2023</v>
      </c>
      <c r="E87" s="30">
        <f>SUM(F87:J87)</f>
        <v>12120.4</v>
      </c>
      <c r="F87" s="37"/>
      <c r="G87" s="37">
        <v>6060.2</v>
      </c>
      <c r="H87" s="37"/>
      <c r="I87" s="37">
        <v>6060.2</v>
      </c>
      <c r="J87" s="55"/>
    </row>
    <row r="88" spans="2:10" ht="18" customHeight="1" x14ac:dyDescent="0.35">
      <c r="B88" s="114"/>
      <c r="C88" s="116"/>
      <c r="D88" s="76">
        <v>2024</v>
      </c>
      <c r="E88" s="30">
        <f>SUM(F88:J88)</f>
        <v>17161.8</v>
      </c>
      <c r="F88" s="77"/>
      <c r="G88" s="77">
        <v>8580.9</v>
      </c>
      <c r="H88" s="77"/>
      <c r="I88" s="77">
        <v>8580.9</v>
      </c>
      <c r="J88" s="78"/>
    </row>
    <row r="89" spans="2:10" ht="20.399999999999999" customHeight="1" x14ac:dyDescent="0.35">
      <c r="B89" s="114"/>
      <c r="C89" s="116"/>
      <c r="D89" s="76">
        <v>2025</v>
      </c>
      <c r="E89" s="91">
        <f t="shared" ref="E89" si="45">SUM(F89:J89)</f>
        <v>12471.6</v>
      </c>
      <c r="F89" s="77"/>
      <c r="G89" s="77">
        <v>6235.8</v>
      </c>
      <c r="H89" s="77"/>
      <c r="I89" s="77">
        <v>6235.8</v>
      </c>
      <c r="J89" s="78"/>
    </row>
    <row r="90" spans="2:10" ht="19.2" customHeight="1" x14ac:dyDescent="0.35">
      <c r="B90" s="114"/>
      <c r="C90" s="116"/>
      <c r="D90" s="76">
        <v>2026</v>
      </c>
      <c r="E90" s="101">
        <f>SUM(F90:J90)</f>
        <v>12471.6</v>
      </c>
      <c r="F90" s="77"/>
      <c r="G90" s="77">
        <v>6235.8</v>
      </c>
      <c r="H90" s="77"/>
      <c r="I90" s="77">
        <v>6235.8</v>
      </c>
      <c r="J90" s="78"/>
    </row>
    <row r="91" spans="2:10" ht="19.2" customHeight="1" x14ac:dyDescent="0.35">
      <c r="B91" s="114"/>
      <c r="C91" s="116"/>
      <c r="D91" s="31">
        <v>2027</v>
      </c>
      <c r="E91" s="92">
        <f>SUM(F91:J91)</f>
        <v>12471.6</v>
      </c>
      <c r="F91" s="38"/>
      <c r="G91" s="38">
        <v>6235.8</v>
      </c>
      <c r="H91" s="38"/>
      <c r="I91" s="38">
        <v>6235.8</v>
      </c>
      <c r="J91" s="57"/>
    </row>
    <row r="92" spans="2:10" ht="19.95" customHeight="1" x14ac:dyDescent="0.35">
      <c r="B92" s="115"/>
      <c r="C92" s="116"/>
      <c r="D92" s="21" t="s">
        <v>20</v>
      </c>
      <c r="E92" s="27">
        <f>SUM(E86:E91)</f>
        <v>77559.399999999994</v>
      </c>
      <c r="F92" s="27">
        <f t="shared" ref="F92:I92" si="46">SUM(F86:F91)</f>
        <v>0</v>
      </c>
      <c r="G92" s="27">
        <f t="shared" si="46"/>
        <v>38779.699999999997</v>
      </c>
      <c r="H92" s="27">
        <f t="shared" si="46"/>
        <v>0</v>
      </c>
      <c r="I92" s="27">
        <f t="shared" si="46"/>
        <v>38779.699999999997</v>
      </c>
      <c r="J92" s="56">
        <f>SUM(J86:J91)</f>
        <v>0</v>
      </c>
    </row>
    <row r="93" spans="2:10" x14ac:dyDescent="0.35">
      <c r="B93" s="113" t="s">
        <v>31</v>
      </c>
      <c r="C93" s="116" t="s">
        <v>27</v>
      </c>
      <c r="D93" s="28">
        <v>2022</v>
      </c>
      <c r="E93" s="39">
        <f>SUM(F93:J93)</f>
        <v>78.7</v>
      </c>
      <c r="F93" s="36"/>
      <c r="G93" s="36">
        <v>73.2</v>
      </c>
      <c r="H93" s="36"/>
      <c r="I93" s="36">
        <v>5.5</v>
      </c>
      <c r="J93" s="54"/>
    </row>
    <row r="94" spans="2:10" x14ac:dyDescent="0.35">
      <c r="B94" s="114"/>
      <c r="C94" s="116"/>
      <c r="D94" s="29">
        <v>2023</v>
      </c>
      <c r="E94" s="30">
        <f>SUM(F94:J94)</f>
        <v>0</v>
      </c>
      <c r="F94" s="37"/>
      <c r="G94" s="37"/>
      <c r="H94" s="37"/>
      <c r="I94" s="37"/>
      <c r="J94" s="55"/>
    </row>
    <row r="95" spans="2:10" x14ac:dyDescent="0.35">
      <c r="B95" s="114"/>
      <c r="C95" s="116"/>
      <c r="D95" s="76">
        <v>2024</v>
      </c>
      <c r="E95" s="30">
        <f>SUM(F95:J95)</f>
        <v>0</v>
      </c>
      <c r="F95" s="77"/>
      <c r="G95" s="77"/>
      <c r="H95" s="77"/>
      <c r="I95" s="77"/>
      <c r="J95" s="78"/>
    </row>
    <row r="96" spans="2:10" x14ac:dyDescent="0.35">
      <c r="B96" s="114"/>
      <c r="C96" s="116"/>
      <c r="D96" s="76">
        <v>2025</v>
      </c>
      <c r="E96" s="91">
        <f t="shared" ref="E96" si="47">SUM(F96:J96)</f>
        <v>0</v>
      </c>
      <c r="F96" s="77"/>
      <c r="G96" s="77"/>
      <c r="H96" s="77"/>
      <c r="I96" s="77"/>
      <c r="J96" s="78"/>
    </row>
    <row r="97" spans="2:10" x14ac:dyDescent="0.35">
      <c r="B97" s="114"/>
      <c r="C97" s="116"/>
      <c r="D97" s="76">
        <v>2026</v>
      </c>
      <c r="E97" s="101">
        <f>SUM(F97:J97)</f>
        <v>0</v>
      </c>
      <c r="F97" s="77"/>
      <c r="G97" s="77"/>
      <c r="H97" s="77"/>
      <c r="I97" s="77"/>
      <c r="J97" s="78"/>
    </row>
    <row r="98" spans="2:10" x14ac:dyDescent="0.35">
      <c r="B98" s="114"/>
      <c r="C98" s="116"/>
      <c r="D98" s="31">
        <v>2027</v>
      </c>
      <c r="E98" s="92">
        <f>SUM(F98:J98)</f>
        <v>0</v>
      </c>
      <c r="F98" s="38"/>
      <c r="G98" s="38"/>
      <c r="H98" s="38"/>
      <c r="I98" s="38"/>
      <c r="J98" s="57"/>
    </row>
    <row r="99" spans="2:10" x14ac:dyDescent="0.35">
      <c r="B99" s="115"/>
      <c r="C99" s="116"/>
      <c r="D99" s="21" t="s">
        <v>20</v>
      </c>
      <c r="E99" s="27">
        <f>SUM(E93:E98)</f>
        <v>78.7</v>
      </c>
      <c r="F99" s="27">
        <f t="shared" ref="F99:I99" si="48">SUM(F93:F98)</f>
        <v>0</v>
      </c>
      <c r="G99" s="27">
        <f t="shared" si="48"/>
        <v>73.2</v>
      </c>
      <c r="H99" s="27">
        <f t="shared" si="48"/>
        <v>0</v>
      </c>
      <c r="I99" s="27">
        <f t="shared" si="48"/>
        <v>5.5</v>
      </c>
      <c r="J99" s="56">
        <f>SUM(J93:J98)</f>
        <v>0</v>
      </c>
    </row>
    <row r="100" spans="2:10" x14ac:dyDescent="0.35">
      <c r="B100" s="113" t="s">
        <v>100</v>
      </c>
      <c r="C100" s="116" t="s">
        <v>27</v>
      </c>
      <c r="D100" s="28">
        <v>2022</v>
      </c>
      <c r="E100" s="39">
        <f>SUM(F100:J100)</f>
        <v>376.9</v>
      </c>
      <c r="F100" s="36"/>
      <c r="G100" s="36">
        <v>350.5</v>
      </c>
      <c r="H100" s="36"/>
      <c r="I100" s="36">
        <v>26.4</v>
      </c>
      <c r="J100" s="54"/>
    </row>
    <row r="101" spans="2:10" x14ac:dyDescent="0.35">
      <c r="B101" s="114"/>
      <c r="C101" s="116"/>
      <c r="D101" s="29">
        <v>2023</v>
      </c>
      <c r="E101" s="30">
        <f>SUM(F101:J101)</f>
        <v>700.9</v>
      </c>
      <c r="F101" s="37"/>
      <c r="G101" s="37">
        <v>651.79999999999995</v>
      </c>
      <c r="H101" s="37"/>
      <c r="I101" s="37">
        <v>49.1</v>
      </c>
      <c r="J101" s="55"/>
    </row>
    <row r="102" spans="2:10" x14ac:dyDescent="0.35">
      <c r="B102" s="114"/>
      <c r="C102" s="116"/>
      <c r="D102" s="76">
        <v>2024</v>
      </c>
      <c r="E102" s="30">
        <f>SUM(F102:J102)</f>
        <v>677.1</v>
      </c>
      <c r="F102" s="77"/>
      <c r="G102" s="77">
        <v>629.70000000000005</v>
      </c>
      <c r="H102" s="77"/>
      <c r="I102" s="77">
        <v>47.4</v>
      </c>
      <c r="J102" s="78"/>
    </row>
    <row r="103" spans="2:10" x14ac:dyDescent="0.35">
      <c r="B103" s="114"/>
      <c r="C103" s="116"/>
      <c r="D103" s="76">
        <v>2025</v>
      </c>
      <c r="E103" s="91">
        <f t="shared" ref="E103" si="49">SUM(F103:J103)</f>
        <v>724.2</v>
      </c>
      <c r="F103" s="77"/>
      <c r="G103" s="77">
        <v>673.2</v>
      </c>
      <c r="H103" s="77"/>
      <c r="I103" s="77">
        <v>51</v>
      </c>
      <c r="J103" s="78"/>
    </row>
    <row r="104" spans="2:10" x14ac:dyDescent="0.35">
      <c r="B104" s="114"/>
      <c r="C104" s="116"/>
      <c r="D104" s="76">
        <v>2026</v>
      </c>
      <c r="E104" s="101">
        <f>SUM(F104:J104)</f>
        <v>740.2</v>
      </c>
      <c r="F104" s="77"/>
      <c r="G104" s="77">
        <v>673.2</v>
      </c>
      <c r="H104" s="77"/>
      <c r="I104" s="77">
        <v>67</v>
      </c>
      <c r="J104" s="78"/>
    </row>
    <row r="105" spans="2:10" x14ac:dyDescent="0.35">
      <c r="B105" s="114"/>
      <c r="C105" s="116"/>
      <c r="D105" s="31">
        <v>2027</v>
      </c>
      <c r="E105" s="92">
        <f>SUM(F105:J105)</f>
        <v>740.2</v>
      </c>
      <c r="F105" s="38"/>
      <c r="G105" s="38">
        <v>673.2</v>
      </c>
      <c r="H105" s="38"/>
      <c r="I105" s="38">
        <v>67</v>
      </c>
      <c r="J105" s="57"/>
    </row>
    <row r="106" spans="2:10" x14ac:dyDescent="0.35">
      <c r="B106" s="115"/>
      <c r="C106" s="116"/>
      <c r="D106" s="21" t="s">
        <v>20</v>
      </c>
      <c r="E106" s="27">
        <f>SUM(E100:E105)</f>
        <v>3959.5</v>
      </c>
      <c r="F106" s="27">
        <f t="shared" ref="F106:I106" si="50">SUM(F100:F105)</f>
        <v>0</v>
      </c>
      <c r="G106" s="27">
        <f t="shared" si="50"/>
        <v>3651.5999999999995</v>
      </c>
      <c r="H106" s="27">
        <f t="shared" si="50"/>
        <v>0</v>
      </c>
      <c r="I106" s="27">
        <f t="shared" si="50"/>
        <v>307.89999999999998</v>
      </c>
      <c r="J106" s="56">
        <f>SUM(J100:J105)</f>
        <v>0</v>
      </c>
    </row>
    <row r="107" spans="2:10" x14ac:dyDescent="0.35">
      <c r="B107" s="117" t="s">
        <v>32</v>
      </c>
      <c r="C107" s="118"/>
      <c r="D107" s="118"/>
      <c r="E107" s="118"/>
      <c r="F107" s="118"/>
      <c r="G107" s="118"/>
      <c r="H107" s="118"/>
      <c r="I107" s="118"/>
      <c r="J107" s="119"/>
    </row>
    <row r="108" spans="2:10" x14ac:dyDescent="0.35">
      <c r="B108" s="123" t="s">
        <v>20</v>
      </c>
      <c r="C108" s="116" t="s">
        <v>38</v>
      </c>
      <c r="D108" s="28">
        <v>2022</v>
      </c>
      <c r="E108" s="39">
        <f t="shared" ref="E108:E113" si="51">SUM(F108:J108)</f>
        <v>44963.4</v>
      </c>
      <c r="F108" s="36">
        <f>F115+F122+F134+F144+F151+F158+F165+F172+F179</f>
        <v>0</v>
      </c>
      <c r="G108" s="36">
        <f t="shared" ref="G108:J108" si="52">G115+G122+G134+G144+G151+G158+G165+G172+G179</f>
        <v>5954.2999999999993</v>
      </c>
      <c r="H108" s="36">
        <f t="shared" si="52"/>
        <v>173.2</v>
      </c>
      <c r="I108" s="36">
        <f t="shared" si="52"/>
        <v>38835.9</v>
      </c>
      <c r="J108" s="54">
        <f t="shared" si="52"/>
        <v>0</v>
      </c>
    </row>
    <row r="109" spans="2:10" x14ac:dyDescent="0.35">
      <c r="B109" s="123"/>
      <c r="C109" s="116"/>
      <c r="D109" s="29">
        <v>2023</v>
      </c>
      <c r="E109" s="30">
        <f t="shared" si="51"/>
        <v>40258.200000000004</v>
      </c>
      <c r="F109" s="37">
        <f>F116+F123+F135+F138+F145+F152+F159+F166+F173+F180</f>
        <v>0</v>
      </c>
      <c r="G109" s="37">
        <f t="shared" ref="G109:J109" si="53">G116+G123+G135+G138+G145+G152+G159+G166+G173+G180</f>
        <v>6654.3</v>
      </c>
      <c r="H109" s="37">
        <f t="shared" si="53"/>
        <v>261</v>
      </c>
      <c r="I109" s="37">
        <f>I116+I123+I135+I138+I145+I152+I159+I166+I173+I180</f>
        <v>33342.9</v>
      </c>
      <c r="J109" s="55">
        <f t="shared" si="53"/>
        <v>0</v>
      </c>
    </row>
    <row r="110" spans="2:10" x14ac:dyDescent="0.35">
      <c r="B110" s="123"/>
      <c r="C110" s="116"/>
      <c r="D110" s="76">
        <v>2024</v>
      </c>
      <c r="E110" s="30">
        <f t="shared" si="51"/>
        <v>54280.4</v>
      </c>
      <c r="F110" s="37">
        <f>F117+F124+F129+F136+F139+F146+F153+F160+F167+F174+F181</f>
        <v>0</v>
      </c>
      <c r="G110" s="37">
        <f t="shared" ref="G110:J110" si="54">G117+G124+G129+G136+G139+G146+G153+G160+G167+G174+G181</f>
        <v>7699.8</v>
      </c>
      <c r="H110" s="37">
        <f t="shared" si="54"/>
        <v>14446.7</v>
      </c>
      <c r="I110" s="37">
        <f>I117+I124+I129+I136+I139+I146+I153+I160+I167+I174+I181</f>
        <v>32133.9</v>
      </c>
      <c r="J110" s="55">
        <f t="shared" si="54"/>
        <v>0</v>
      </c>
    </row>
    <row r="111" spans="2:10" x14ac:dyDescent="0.35">
      <c r="B111" s="123"/>
      <c r="C111" s="116"/>
      <c r="D111" s="76">
        <v>2025</v>
      </c>
      <c r="E111" s="91">
        <f t="shared" si="51"/>
        <v>40515.299999999996</v>
      </c>
      <c r="F111" s="77">
        <f>F118+F125+F130+F140+F147+F154+F161+F168+F175+F182</f>
        <v>0</v>
      </c>
      <c r="G111" s="77">
        <f t="shared" ref="G111:J111" si="55">G118+G125+G130+G140+G147+G154+G161+G168+G175+G182</f>
        <v>6353.4</v>
      </c>
      <c r="H111" s="77">
        <f t="shared" si="55"/>
        <v>809.2</v>
      </c>
      <c r="I111" s="77">
        <f t="shared" si="55"/>
        <v>33352.699999999997</v>
      </c>
      <c r="J111" s="78">
        <f t="shared" si="55"/>
        <v>0</v>
      </c>
    </row>
    <row r="112" spans="2:10" x14ac:dyDescent="0.35">
      <c r="B112" s="123"/>
      <c r="C112" s="116"/>
      <c r="D112" s="76">
        <v>2026</v>
      </c>
      <c r="E112" s="101">
        <f t="shared" si="51"/>
        <v>36402.399999999994</v>
      </c>
      <c r="F112" s="77">
        <f>F119+F126+F131+F141+F148+F155+F162+F169+F176+F183</f>
        <v>0</v>
      </c>
      <c r="G112" s="77">
        <f t="shared" ref="G112:J112" si="56">G119+G126+G131+G141+G148+G155+G162+G169+G176+G183</f>
        <v>6353.4</v>
      </c>
      <c r="H112" s="77">
        <f t="shared" si="56"/>
        <v>209.2</v>
      </c>
      <c r="I112" s="77">
        <f t="shared" si="56"/>
        <v>29839.799999999996</v>
      </c>
      <c r="J112" s="78">
        <f t="shared" si="56"/>
        <v>0</v>
      </c>
    </row>
    <row r="113" spans="2:10" x14ac:dyDescent="0.35">
      <c r="B113" s="123"/>
      <c r="C113" s="116"/>
      <c r="D113" s="31">
        <v>2027</v>
      </c>
      <c r="E113" s="92">
        <f t="shared" si="51"/>
        <v>36692.399999999994</v>
      </c>
      <c r="F113" s="77">
        <f>F120+F127+F132+F142+F149+F156+F163+F170+F177+F184</f>
        <v>0</v>
      </c>
      <c r="G113" s="77">
        <f t="shared" ref="G113:I113" si="57">G120+G127+G132+G142+G149+G156+G163+G170+G177+G184</f>
        <v>6353.4</v>
      </c>
      <c r="H113" s="77">
        <f t="shared" si="57"/>
        <v>209.2</v>
      </c>
      <c r="I113" s="77">
        <f t="shared" si="57"/>
        <v>30129.799999999996</v>
      </c>
      <c r="J113" s="78">
        <f>J120+J127+J132+J142+J149+J156+J163+J170+J177+J184</f>
        <v>0</v>
      </c>
    </row>
    <row r="114" spans="2:10" x14ac:dyDescent="0.35">
      <c r="B114" s="123"/>
      <c r="C114" s="116"/>
      <c r="D114" s="21" t="s">
        <v>20</v>
      </c>
      <c r="E114" s="27">
        <f>SUM(E108:E113)</f>
        <v>253112.09999999998</v>
      </c>
      <c r="F114" s="27">
        <f t="shared" ref="F114:I114" si="58">SUM(F108:F113)</f>
        <v>0</v>
      </c>
      <c r="G114" s="27">
        <f t="shared" si="58"/>
        <v>39368.6</v>
      </c>
      <c r="H114" s="27">
        <f t="shared" si="58"/>
        <v>16108.500000000004</v>
      </c>
      <c r="I114" s="27">
        <f t="shared" si="58"/>
        <v>197635</v>
      </c>
      <c r="J114" s="56">
        <f>SUM(J108:J113)</f>
        <v>0</v>
      </c>
    </row>
    <row r="115" spans="2:10" x14ac:dyDescent="0.35">
      <c r="B115" s="113" t="s">
        <v>33</v>
      </c>
      <c r="C115" s="116" t="s">
        <v>34</v>
      </c>
      <c r="D115" s="28">
        <v>2022</v>
      </c>
      <c r="E115" s="39">
        <f>SUM(F115:J115)</f>
        <v>1029.2</v>
      </c>
      <c r="F115" s="36"/>
      <c r="G115" s="36"/>
      <c r="H115" s="36"/>
      <c r="I115" s="36">
        <v>1029.2</v>
      </c>
      <c r="J115" s="54"/>
    </row>
    <row r="116" spans="2:10" x14ac:dyDescent="0.35">
      <c r="B116" s="114"/>
      <c r="C116" s="116"/>
      <c r="D116" s="29">
        <v>2023</v>
      </c>
      <c r="E116" s="30">
        <f>SUM(F116:J116)</f>
        <v>392</v>
      </c>
      <c r="F116" s="37"/>
      <c r="G116" s="37"/>
      <c r="H116" s="37"/>
      <c r="I116" s="37">
        <v>392</v>
      </c>
      <c r="J116" s="55"/>
    </row>
    <row r="117" spans="2:10" x14ac:dyDescent="0.35">
      <c r="B117" s="114"/>
      <c r="C117" s="116"/>
      <c r="D117" s="29">
        <v>2024</v>
      </c>
      <c r="E117" s="30">
        <f>SUM(F117:J117)</f>
        <v>392</v>
      </c>
      <c r="F117" s="77"/>
      <c r="G117" s="77"/>
      <c r="H117" s="77"/>
      <c r="I117" s="77">
        <v>392</v>
      </c>
      <c r="J117" s="78"/>
    </row>
    <row r="118" spans="2:10" x14ac:dyDescent="0.35">
      <c r="B118" s="114"/>
      <c r="C118" s="116"/>
      <c r="D118" s="76">
        <v>2025</v>
      </c>
      <c r="E118" s="91">
        <f t="shared" ref="E118" si="59">SUM(F118:J118)</f>
        <v>392</v>
      </c>
      <c r="F118" s="77"/>
      <c r="G118" s="77"/>
      <c r="H118" s="77"/>
      <c r="I118" s="77">
        <v>392</v>
      </c>
      <c r="J118" s="78"/>
    </row>
    <row r="119" spans="2:10" x14ac:dyDescent="0.35">
      <c r="B119" s="114"/>
      <c r="C119" s="116"/>
      <c r="D119" s="76">
        <v>2026</v>
      </c>
      <c r="E119" s="101">
        <f>SUM(F119:J119)</f>
        <v>469.7</v>
      </c>
      <c r="F119" s="77"/>
      <c r="G119" s="77"/>
      <c r="H119" s="77"/>
      <c r="I119" s="77">
        <v>469.7</v>
      </c>
      <c r="J119" s="78"/>
    </row>
    <row r="120" spans="2:10" x14ac:dyDescent="0.35">
      <c r="B120" s="114"/>
      <c r="C120" s="116"/>
      <c r="D120" s="31">
        <v>2027</v>
      </c>
      <c r="E120" s="92">
        <f>SUM(F120:J120)</f>
        <v>469.7</v>
      </c>
      <c r="F120" s="38"/>
      <c r="G120" s="38"/>
      <c r="H120" s="38"/>
      <c r="I120" s="38">
        <v>469.7</v>
      </c>
      <c r="J120" s="57"/>
    </row>
    <row r="121" spans="2:10" x14ac:dyDescent="0.35">
      <c r="B121" s="115"/>
      <c r="C121" s="116"/>
      <c r="D121" s="21" t="s">
        <v>20</v>
      </c>
      <c r="E121" s="27">
        <f>SUM(E115:E120)</f>
        <v>3144.5999999999995</v>
      </c>
      <c r="F121" s="27">
        <f t="shared" ref="F121:I121" si="60">SUM(F115:F120)</f>
        <v>0</v>
      </c>
      <c r="G121" s="27">
        <f t="shared" si="60"/>
        <v>0</v>
      </c>
      <c r="H121" s="27">
        <f t="shared" si="60"/>
        <v>0</v>
      </c>
      <c r="I121" s="27">
        <f t="shared" si="60"/>
        <v>3144.5999999999995</v>
      </c>
      <c r="J121" s="56">
        <f>SUM(J115:J120)</f>
        <v>0</v>
      </c>
    </row>
    <row r="122" spans="2:10" x14ac:dyDescent="0.35">
      <c r="B122" s="113" t="s">
        <v>26</v>
      </c>
      <c r="C122" s="116" t="s">
        <v>34</v>
      </c>
      <c r="D122" s="28">
        <v>2022</v>
      </c>
      <c r="E122" s="39">
        <f>SUM(F122:J122)</f>
        <v>17700.7</v>
      </c>
      <c r="F122" s="36"/>
      <c r="G122" s="36"/>
      <c r="H122" s="36"/>
      <c r="I122" s="36">
        <v>17700.7</v>
      </c>
      <c r="J122" s="54"/>
    </row>
    <row r="123" spans="2:10" x14ac:dyDescent="0.35">
      <c r="B123" s="114"/>
      <c r="C123" s="116"/>
      <c r="D123" s="29">
        <v>2023</v>
      </c>
      <c r="E123" s="30">
        <f>SUM(F123:J123)</f>
        <v>19732.900000000001</v>
      </c>
      <c r="F123" s="37"/>
      <c r="G123" s="37"/>
      <c r="H123" s="37"/>
      <c r="I123" s="37">
        <v>19732.900000000001</v>
      </c>
      <c r="J123" s="55"/>
    </row>
    <row r="124" spans="2:10" x14ac:dyDescent="0.35">
      <c r="B124" s="114"/>
      <c r="C124" s="116"/>
      <c r="D124" s="76">
        <v>2024</v>
      </c>
      <c r="E124" s="30">
        <f>SUM(F124:J124)</f>
        <v>17567.400000000001</v>
      </c>
      <c r="F124" s="77"/>
      <c r="G124" s="77"/>
      <c r="H124" s="77"/>
      <c r="I124" s="77">
        <v>17567.400000000001</v>
      </c>
      <c r="J124" s="78"/>
    </row>
    <row r="125" spans="2:10" x14ac:dyDescent="0.35">
      <c r="B125" s="114"/>
      <c r="C125" s="116"/>
      <c r="D125" s="76">
        <v>2025</v>
      </c>
      <c r="E125" s="91">
        <f t="shared" ref="E125" si="61">SUM(F125:J125)</f>
        <v>20075.599999999999</v>
      </c>
      <c r="F125" s="77"/>
      <c r="G125" s="77"/>
      <c r="H125" s="77"/>
      <c r="I125" s="77">
        <v>20075.599999999999</v>
      </c>
      <c r="J125" s="78"/>
    </row>
    <row r="126" spans="2:10" x14ac:dyDescent="0.35">
      <c r="B126" s="114"/>
      <c r="C126" s="116"/>
      <c r="D126" s="76">
        <v>2026</v>
      </c>
      <c r="E126" s="101">
        <f>SUM(F126:J126)</f>
        <v>19785.599999999999</v>
      </c>
      <c r="F126" s="77"/>
      <c r="G126" s="77"/>
      <c r="H126" s="77"/>
      <c r="I126" s="77">
        <v>19785.599999999999</v>
      </c>
      <c r="J126" s="78"/>
    </row>
    <row r="127" spans="2:10" x14ac:dyDescent="0.35">
      <c r="B127" s="114"/>
      <c r="C127" s="116"/>
      <c r="D127" s="31">
        <v>2027</v>
      </c>
      <c r="E127" s="92">
        <f>SUM(F127:J127)</f>
        <v>20075.599999999999</v>
      </c>
      <c r="F127" s="38"/>
      <c r="G127" s="38"/>
      <c r="H127" s="38"/>
      <c r="I127" s="38">
        <v>20075.599999999999</v>
      </c>
      <c r="J127" s="57"/>
    </row>
    <row r="128" spans="2:10" x14ac:dyDescent="0.35">
      <c r="B128" s="115"/>
      <c r="C128" s="116"/>
      <c r="D128" s="21" t="s">
        <v>20</v>
      </c>
      <c r="E128" s="27">
        <f>SUM(E122:E127)</f>
        <v>114937.80000000002</v>
      </c>
      <c r="F128" s="27">
        <f t="shared" ref="F128:I128" si="62">SUM(F122:F127)</f>
        <v>0</v>
      </c>
      <c r="G128" s="27">
        <f t="shared" si="62"/>
        <v>0</v>
      </c>
      <c r="H128" s="27">
        <f t="shared" si="62"/>
        <v>0</v>
      </c>
      <c r="I128" s="27">
        <f t="shared" si="62"/>
        <v>114937.80000000002</v>
      </c>
      <c r="J128" s="56">
        <f>SUM(J122:J127)</f>
        <v>0</v>
      </c>
    </row>
    <row r="129" spans="2:10" x14ac:dyDescent="0.35">
      <c r="B129" s="113" t="s">
        <v>92</v>
      </c>
      <c r="C129" s="116" t="s">
        <v>34</v>
      </c>
      <c r="D129" s="28">
        <v>2024</v>
      </c>
      <c r="E129" s="93">
        <f>SUM(F129:J129)</f>
        <v>13887.5</v>
      </c>
      <c r="F129" s="36"/>
      <c r="G129" s="36"/>
      <c r="H129" s="36">
        <v>13887.5</v>
      </c>
      <c r="I129" s="36"/>
      <c r="J129" s="54"/>
    </row>
    <row r="130" spans="2:10" x14ac:dyDescent="0.35">
      <c r="B130" s="114"/>
      <c r="C130" s="116"/>
      <c r="D130" s="29">
        <v>2025</v>
      </c>
      <c r="E130" s="30">
        <f t="shared" ref="E130" si="63">SUM(F130:J130)</f>
        <v>0</v>
      </c>
      <c r="F130" s="37"/>
      <c r="G130" s="37"/>
      <c r="H130" s="37"/>
      <c r="I130" s="37"/>
      <c r="J130" s="55"/>
    </row>
    <row r="131" spans="2:10" x14ac:dyDescent="0.35">
      <c r="B131" s="114"/>
      <c r="C131" s="116"/>
      <c r="D131" s="76">
        <v>2026</v>
      </c>
      <c r="E131" s="101">
        <f>SUM(F131:J131)</f>
        <v>0</v>
      </c>
      <c r="F131" s="77"/>
      <c r="G131" s="77"/>
      <c r="H131" s="77"/>
      <c r="I131" s="77"/>
      <c r="J131" s="78"/>
    </row>
    <row r="132" spans="2:10" x14ac:dyDescent="0.35">
      <c r="B132" s="114"/>
      <c r="C132" s="116"/>
      <c r="D132" s="31">
        <v>2027</v>
      </c>
      <c r="E132" s="92">
        <f>SUM(F132:J132)</f>
        <v>0</v>
      </c>
      <c r="F132" s="38"/>
      <c r="G132" s="38"/>
      <c r="H132" s="38"/>
      <c r="I132" s="38"/>
      <c r="J132" s="57"/>
    </row>
    <row r="133" spans="2:10" x14ac:dyDescent="0.35">
      <c r="B133" s="115"/>
      <c r="C133" s="116"/>
      <c r="D133" s="21" t="s">
        <v>20</v>
      </c>
      <c r="E133" s="27">
        <f>SUM(E129:E132)</f>
        <v>13887.5</v>
      </c>
      <c r="F133" s="27">
        <f t="shared" ref="F133:I133" si="64">SUM(F129:F132)</f>
        <v>0</v>
      </c>
      <c r="G133" s="27">
        <f t="shared" si="64"/>
        <v>0</v>
      </c>
      <c r="H133" s="27">
        <f t="shared" si="64"/>
        <v>13887.5</v>
      </c>
      <c r="I133" s="27">
        <f t="shared" si="64"/>
        <v>0</v>
      </c>
      <c r="J133" s="56">
        <f>SUM(J129:J132)</f>
        <v>0</v>
      </c>
    </row>
    <row r="134" spans="2:10" x14ac:dyDescent="0.35">
      <c r="B134" s="113" t="s">
        <v>35</v>
      </c>
      <c r="C134" s="116" t="s">
        <v>36</v>
      </c>
      <c r="D134" s="28">
        <v>2022</v>
      </c>
      <c r="E134" s="39">
        <f>SUM(F134:J134)</f>
        <v>173.2</v>
      </c>
      <c r="F134" s="36"/>
      <c r="G134" s="36"/>
      <c r="H134" s="36">
        <v>173.2</v>
      </c>
      <c r="I134" s="36"/>
      <c r="J134" s="54"/>
    </row>
    <row r="135" spans="2:10" x14ac:dyDescent="0.35">
      <c r="B135" s="114"/>
      <c r="C135" s="116"/>
      <c r="D135" s="29">
        <v>2023</v>
      </c>
      <c r="E135" s="30">
        <f>SUM(F135:J135)</f>
        <v>0</v>
      </c>
      <c r="F135" s="37"/>
      <c r="G135" s="37"/>
      <c r="H135" s="37"/>
      <c r="I135" s="37"/>
      <c r="J135" s="55"/>
    </row>
    <row r="136" spans="2:10" x14ac:dyDescent="0.35">
      <c r="B136" s="114"/>
      <c r="C136" s="116"/>
      <c r="D136" s="76">
        <v>2024</v>
      </c>
      <c r="E136" s="30">
        <f>SUM(F136:J136)</f>
        <v>0</v>
      </c>
      <c r="F136" s="77"/>
      <c r="G136" s="77"/>
      <c r="H136" s="77"/>
      <c r="I136" s="77"/>
      <c r="J136" s="78"/>
    </row>
    <row r="137" spans="2:10" x14ac:dyDescent="0.35">
      <c r="B137" s="115"/>
      <c r="C137" s="116"/>
      <c r="D137" s="21" t="s">
        <v>20</v>
      </c>
      <c r="E137" s="27">
        <f t="shared" ref="E137:J137" si="65">SUM(E134:E136)</f>
        <v>173.2</v>
      </c>
      <c r="F137" s="27">
        <f t="shared" si="65"/>
        <v>0</v>
      </c>
      <c r="G137" s="27">
        <f t="shared" si="65"/>
        <v>0</v>
      </c>
      <c r="H137" s="27">
        <f t="shared" si="65"/>
        <v>173.2</v>
      </c>
      <c r="I137" s="27">
        <f t="shared" si="65"/>
        <v>0</v>
      </c>
      <c r="J137" s="56">
        <f t="shared" si="65"/>
        <v>0</v>
      </c>
    </row>
    <row r="138" spans="2:10" ht="19.95" customHeight="1" x14ac:dyDescent="0.35">
      <c r="B138" s="114" t="s">
        <v>87</v>
      </c>
      <c r="C138" s="116" t="s">
        <v>36</v>
      </c>
      <c r="D138" s="29">
        <v>2023</v>
      </c>
      <c r="E138" s="30">
        <f>SUM(F138:J138)</f>
        <v>261</v>
      </c>
      <c r="F138" s="37"/>
      <c r="G138" s="37"/>
      <c r="H138" s="37">
        <v>261</v>
      </c>
      <c r="I138" s="37"/>
      <c r="J138" s="55"/>
    </row>
    <row r="139" spans="2:10" ht="21" customHeight="1" x14ac:dyDescent="0.35">
      <c r="B139" s="114"/>
      <c r="C139" s="116"/>
      <c r="D139" s="76">
        <v>2024</v>
      </c>
      <c r="E139" s="30">
        <f>SUM(F139:J139)</f>
        <v>559.20000000000005</v>
      </c>
      <c r="F139" s="77"/>
      <c r="G139" s="77"/>
      <c r="H139" s="77">
        <v>559.20000000000005</v>
      </c>
      <c r="I139" s="77"/>
      <c r="J139" s="78"/>
    </row>
    <row r="140" spans="2:10" ht="20.399999999999999" customHeight="1" x14ac:dyDescent="0.35">
      <c r="B140" s="114"/>
      <c r="C140" s="116"/>
      <c r="D140" s="76">
        <v>2025</v>
      </c>
      <c r="E140" s="91">
        <f t="shared" ref="E140" si="66">SUM(F140:J140)</f>
        <v>809.2</v>
      </c>
      <c r="F140" s="77"/>
      <c r="G140" s="77"/>
      <c r="H140" s="77">
        <v>809.2</v>
      </c>
      <c r="I140" s="77"/>
      <c r="J140" s="78"/>
    </row>
    <row r="141" spans="2:10" ht="19.95" customHeight="1" x14ac:dyDescent="0.35">
      <c r="B141" s="114"/>
      <c r="C141" s="116"/>
      <c r="D141" s="76">
        <v>2026</v>
      </c>
      <c r="E141" s="101">
        <f>SUM(F141:J141)</f>
        <v>209.2</v>
      </c>
      <c r="F141" s="77"/>
      <c r="G141" s="77"/>
      <c r="H141" s="77">
        <v>209.2</v>
      </c>
      <c r="I141" s="77"/>
      <c r="J141" s="78"/>
    </row>
    <row r="142" spans="2:10" ht="19.95" customHeight="1" x14ac:dyDescent="0.35">
      <c r="B142" s="114"/>
      <c r="C142" s="116"/>
      <c r="D142" s="31">
        <v>2027</v>
      </c>
      <c r="E142" s="92">
        <f>SUM(F142:J142)</f>
        <v>209.2</v>
      </c>
      <c r="F142" s="38"/>
      <c r="G142" s="38"/>
      <c r="H142" s="38">
        <v>209.2</v>
      </c>
      <c r="I142" s="38"/>
      <c r="J142" s="57"/>
    </row>
    <row r="143" spans="2:10" ht="24.6" customHeight="1" x14ac:dyDescent="0.35">
      <c r="B143" s="115"/>
      <c r="C143" s="116"/>
      <c r="D143" s="21" t="s">
        <v>20</v>
      </c>
      <c r="E143" s="27">
        <f>SUM(E138:E142)</f>
        <v>2047.8000000000002</v>
      </c>
      <c r="F143" s="27">
        <f t="shared" ref="F143:I143" si="67">SUM(F138:F142)</f>
        <v>0</v>
      </c>
      <c r="G143" s="27">
        <f t="shared" si="67"/>
        <v>0</v>
      </c>
      <c r="H143" s="27">
        <f t="shared" si="67"/>
        <v>2047.8000000000002</v>
      </c>
      <c r="I143" s="27">
        <f t="shared" si="67"/>
        <v>0</v>
      </c>
      <c r="J143" s="56">
        <f>SUM(J138:J142)</f>
        <v>0</v>
      </c>
    </row>
    <row r="144" spans="2:10" x14ac:dyDescent="0.35">
      <c r="B144" s="113" t="s">
        <v>72</v>
      </c>
      <c r="C144" s="116" t="s">
        <v>83</v>
      </c>
      <c r="D144" s="28">
        <v>2022</v>
      </c>
      <c r="E144" s="39">
        <f>SUM(F144:J144)</f>
        <v>1994.9</v>
      </c>
      <c r="F144" s="36"/>
      <c r="G144" s="36"/>
      <c r="H144" s="36"/>
      <c r="I144" s="36">
        <f>500+1494.9</f>
        <v>1994.9</v>
      </c>
      <c r="J144" s="54"/>
    </row>
    <row r="145" spans="2:10" x14ac:dyDescent="0.35">
      <c r="B145" s="114"/>
      <c r="C145" s="116"/>
      <c r="D145" s="29">
        <v>2023</v>
      </c>
      <c r="E145" s="30">
        <f>SUM(F145:J145)</f>
        <v>0</v>
      </c>
      <c r="F145" s="37"/>
      <c r="G145" s="37"/>
      <c r="H145" s="37"/>
      <c r="I145" s="37"/>
      <c r="J145" s="55"/>
    </row>
    <row r="146" spans="2:10" x14ac:dyDescent="0.35">
      <c r="B146" s="114"/>
      <c r="C146" s="116"/>
      <c r="D146" s="76">
        <v>2024</v>
      </c>
      <c r="E146" s="30">
        <f>SUM(F146:J146)</f>
        <v>0</v>
      </c>
      <c r="F146" s="77"/>
      <c r="G146" s="77"/>
      <c r="H146" s="77"/>
      <c r="I146" s="77"/>
      <c r="J146" s="78"/>
    </row>
    <row r="147" spans="2:10" x14ac:dyDescent="0.35">
      <c r="B147" s="114"/>
      <c r="C147" s="116"/>
      <c r="D147" s="76">
        <v>2025</v>
      </c>
      <c r="E147" s="91">
        <f t="shared" ref="E147" si="68">SUM(F147:J147)</f>
        <v>0</v>
      </c>
      <c r="F147" s="77"/>
      <c r="G147" s="77"/>
      <c r="H147" s="77"/>
      <c r="I147" s="77"/>
      <c r="J147" s="78"/>
    </row>
    <row r="148" spans="2:10" x14ac:dyDescent="0.35">
      <c r="B148" s="114"/>
      <c r="C148" s="116"/>
      <c r="D148" s="76">
        <v>2026</v>
      </c>
      <c r="E148" s="101">
        <f>SUM(F148:J148)</f>
        <v>0</v>
      </c>
      <c r="F148" s="77"/>
      <c r="G148" s="77"/>
      <c r="H148" s="77"/>
      <c r="I148" s="77"/>
      <c r="J148" s="78"/>
    </row>
    <row r="149" spans="2:10" x14ac:dyDescent="0.35">
      <c r="B149" s="114"/>
      <c r="C149" s="116"/>
      <c r="D149" s="31">
        <v>2027</v>
      </c>
      <c r="E149" s="92">
        <f>SUM(F149:J149)</f>
        <v>0</v>
      </c>
      <c r="F149" s="38"/>
      <c r="G149" s="38"/>
      <c r="H149" s="38"/>
      <c r="I149" s="38"/>
      <c r="J149" s="57"/>
    </row>
    <row r="150" spans="2:10" x14ac:dyDescent="0.35">
      <c r="B150" s="115"/>
      <c r="C150" s="116"/>
      <c r="D150" s="21" t="s">
        <v>20</v>
      </c>
      <c r="E150" s="27">
        <f>SUM(E144:E149)</f>
        <v>1994.9</v>
      </c>
      <c r="F150" s="27">
        <f t="shared" ref="F150:I150" si="69">SUM(F144:F149)</f>
        <v>0</v>
      </c>
      <c r="G150" s="27">
        <f t="shared" si="69"/>
        <v>0</v>
      </c>
      <c r="H150" s="27">
        <f t="shared" si="69"/>
        <v>0</v>
      </c>
      <c r="I150" s="27">
        <f t="shared" si="69"/>
        <v>1994.9</v>
      </c>
      <c r="J150" s="56">
        <f>SUM(J144:J149)</f>
        <v>0</v>
      </c>
    </row>
    <row r="151" spans="2:10" x14ac:dyDescent="0.35">
      <c r="B151" s="113" t="s">
        <v>85</v>
      </c>
      <c r="C151" s="116" t="s">
        <v>84</v>
      </c>
      <c r="D151" s="28">
        <v>2022</v>
      </c>
      <c r="E151" s="39">
        <f>SUM(F151:J151)</f>
        <v>675</v>
      </c>
      <c r="F151" s="36"/>
      <c r="G151" s="36"/>
      <c r="H151" s="36"/>
      <c r="I151" s="36">
        <v>675</v>
      </c>
      <c r="J151" s="54"/>
    </row>
    <row r="152" spans="2:10" x14ac:dyDescent="0.35">
      <c r="B152" s="114"/>
      <c r="C152" s="116"/>
      <c r="D152" s="29">
        <v>2023</v>
      </c>
      <c r="E152" s="30">
        <f>SUM(F152:J152)</f>
        <v>0</v>
      </c>
      <c r="F152" s="37"/>
      <c r="G152" s="37"/>
      <c r="H152" s="37"/>
      <c r="I152" s="37"/>
      <c r="J152" s="55"/>
    </row>
    <row r="153" spans="2:10" x14ac:dyDescent="0.35">
      <c r="B153" s="114"/>
      <c r="C153" s="116"/>
      <c r="D153" s="76">
        <v>2024</v>
      </c>
      <c r="E153" s="30">
        <f>SUM(F153:J153)</f>
        <v>0</v>
      </c>
      <c r="F153" s="77"/>
      <c r="G153" s="77"/>
      <c r="H153" s="77"/>
      <c r="I153" s="77"/>
      <c r="J153" s="78"/>
    </row>
    <row r="154" spans="2:10" x14ac:dyDescent="0.35">
      <c r="B154" s="114"/>
      <c r="C154" s="116"/>
      <c r="D154" s="76">
        <v>2025</v>
      </c>
      <c r="E154" s="91">
        <f t="shared" ref="E154" si="70">SUM(F154:J154)</f>
        <v>0</v>
      </c>
      <c r="F154" s="77"/>
      <c r="G154" s="77"/>
      <c r="H154" s="77"/>
      <c r="I154" s="77"/>
      <c r="J154" s="78"/>
    </row>
    <row r="155" spans="2:10" x14ac:dyDescent="0.35">
      <c r="B155" s="114"/>
      <c r="C155" s="116"/>
      <c r="D155" s="76">
        <v>2026</v>
      </c>
      <c r="E155" s="101">
        <f>SUM(F155:J155)</f>
        <v>0</v>
      </c>
      <c r="F155" s="77"/>
      <c r="G155" s="77"/>
      <c r="H155" s="77"/>
      <c r="I155" s="77"/>
      <c r="J155" s="78"/>
    </row>
    <row r="156" spans="2:10" x14ac:dyDescent="0.35">
      <c r="B156" s="114"/>
      <c r="C156" s="116"/>
      <c r="D156" s="31">
        <v>2027</v>
      </c>
      <c r="E156" s="92">
        <f>SUM(F156:J156)</f>
        <v>0</v>
      </c>
      <c r="F156" s="38"/>
      <c r="G156" s="38"/>
      <c r="H156" s="38"/>
      <c r="I156" s="38"/>
      <c r="J156" s="57"/>
    </row>
    <row r="157" spans="2:10" x14ac:dyDescent="0.35">
      <c r="B157" s="115"/>
      <c r="C157" s="116"/>
      <c r="D157" s="21" t="s">
        <v>20</v>
      </c>
      <c r="E157" s="27">
        <f>SUM(E151:E156)</f>
        <v>675</v>
      </c>
      <c r="F157" s="27">
        <f t="shared" ref="F157:I157" si="71">SUM(F151:F156)</f>
        <v>0</v>
      </c>
      <c r="G157" s="27">
        <f t="shared" si="71"/>
        <v>0</v>
      </c>
      <c r="H157" s="27">
        <f t="shared" si="71"/>
        <v>0</v>
      </c>
      <c r="I157" s="27">
        <f t="shared" si="71"/>
        <v>675</v>
      </c>
      <c r="J157" s="56">
        <f>SUM(J151:J156)</f>
        <v>0</v>
      </c>
    </row>
    <row r="158" spans="2:10" x14ac:dyDescent="0.35">
      <c r="B158" s="113" t="s">
        <v>37</v>
      </c>
      <c r="C158" s="116" t="s">
        <v>38</v>
      </c>
      <c r="D158" s="28">
        <v>2022</v>
      </c>
      <c r="E158" s="39">
        <f>SUM(F158:J158)</f>
        <v>11768.7</v>
      </c>
      <c r="F158" s="36"/>
      <c r="G158" s="36"/>
      <c r="H158" s="36"/>
      <c r="I158" s="36">
        <v>11768.7</v>
      </c>
      <c r="J158" s="54"/>
    </row>
    <row r="159" spans="2:10" x14ac:dyDescent="0.35">
      <c r="B159" s="114"/>
      <c r="C159" s="116"/>
      <c r="D159" s="29">
        <v>2023</v>
      </c>
      <c r="E159" s="30">
        <f>SUM(F159:J159)</f>
        <v>6563.7</v>
      </c>
      <c r="F159" s="37"/>
      <c r="G159" s="37"/>
      <c r="H159" s="37"/>
      <c r="I159" s="37">
        <v>6563.7</v>
      </c>
      <c r="J159" s="55"/>
    </row>
    <row r="160" spans="2:10" x14ac:dyDescent="0.35">
      <c r="B160" s="114"/>
      <c r="C160" s="116"/>
      <c r="D160" s="76">
        <v>2024</v>
      </c>
      <c r="E160" s="30">
        <f>SUM(F160:J160)</f>
        <v>6474.7</v>
      </c>
      <c r="F160" s="77"/>
      <c r="G160" s="77"/>
      <c r="H160" s="77"/>
      <c r="I160" s="77">
        <v>6474.7</v>
      </c>
      <c r="J160" s="78"/>
    </row>
    <row r="161" spans="2:10" x14ac:dyDescent="0.35">
      <c r="B161" s="114"/>
      <c r="C161" s="116"/>
      <c r="D161" s="76">
        <v>2025</v>
      </c>
      <c r="E161" s="91">
        <f t="shared" ref="E161" si="72">SUM(F161:J161)</f>
        <v>6531.7</v>
      </c>
      <c r="F161" s="77"/>
      <c r="G161" s="77"/>
      <c r="H161" s="77"/>
      <c r="I161" s="77">
        <v>6531.7</v>
      </c>
      <c r="J161" s="78"/>
    </row>
    <row r="162" spans="2:10" x14ac:dyDescent="0.35">
      <c r="B162" s="114"/>
      <c r="C162" s="116"/>
      <c r="D162" s="76">
        <v>2026</v>
      </c>
      <c r="E162" s="101">
        <f>SUM(F162:J162)</f>
        <v>3231.1</v>
      </c>
      <c r="F162" s="77"/>
      <c r="G162" s="77"/>
      <c r="H162" s="77"/>
      <c r="I162" s="77">
        <v>3231.1</v>
      </c>
      <c r="J162" s="78"/>
    </row>
    <row r="163" spans="2:10" x14ac:dyDescent="0.35">
      <c r="B163" s="114"/>
      <c r="C163" s="116"/>
      <c r="D163" s="31">
        <v>2027</v>
      </c>
      <c r="E163" s="92">
        <f>SUM(F163:J163)</f>
        <v>3231.1</v>
      </c>
      <c r="F163" s="38"/>
      <c r="G163" s="38"/>
      <c r="H163" s="38"/>
      <c r="I163" s="38">
        <v>3231.1</v>
      </c>
      <c r="J163" s="57"/>
    </row>
    <row r="164" spans="2:10" x14ac:dyDescent="0.35">
      <c r="B164" s="115"/>
      <c r="C164" s="116"/>
      <c r="D164" s="21" t="s">
        <v>20</v>
      </c>
      <c r="E164" s="27">
        <f>SUM(E158:E163)</f>
        <v>37801</v>
      </c>
      <c r="F164" s="27">
        <f t="shared" ref="F164:I164" si="73">SUM(F158:F163)</f>
        <v>0</v>
      </c>
      <c r="G164" s="27">
        <f t="shared" si="73"/>
        <v>0</v>
      </c>
      <c r="H164" s="27">
        <f t="shared" si="73"/>
        <v>0</v>
      </c>
      <c r="I164" s="27">
        <f t="shared" si="73"/>
        <v>37801</v>
      </c>
      <c r="J164" s="56">
        <f>SUM(J158:J163)</f>
        <v>0</v>
      </c>
    </row>
    <row r="165" spans="2:10" ht="16.95" customHeight="1" x14ac:dyDescent="0.35">
      <c r="B165" s="113" t="s">
        <v>30</v>
      </c>
      <c r="C165" s="116" t="s">
        <v>34</v>
      </c>
      <c r="D165" s="28">
        <v>2022</v>
      </c>
      <c r="E165" s="39">
        <f>SUM(F165:J165)</f>
        <v>11292.8</v>
      </c>
      <c r="F165" s="36"/>
      <c r="G165" s="36">
        <v>5646.4</v>
      </c>
      <c r="H165" s="36"/>
      <c r="I165" s="36">
        <v>5646.4</v>
      </c>
      <c r="J165" s="54"/>
    </row>
    <row r="166" spans="2:10" ht="18" customHeight="1" x14ac:dyDescent="0.35">
      <c r="B166" s="114"/>
      <c r="C166" s="116"/>
      <c r="D166" s="29">
        <v>2023</v>
      </c>
      <c r="E166" s="30">
        <f>SUM(F166:J166)</f>
        <v>13308.6</v>
      </c>
      <c r="F166" s="37"/>
      <c r="G166" s="37">
        <v>6654.3</v>
      </c>
      <c r="H166" s="37"/>
      <c r="I166" s="37">
        <v>6654.3</v>
      </c>
      <c r="J166" s="55"/>
    </row>
    <row r="167" spans="2:10" ht="17.399999999999999" customHeight="1" x14ac:dyDescent="0.35">
      <c r="B167" s="114"/>
      <c r="C167" s="116"/>
      <c r="D167" s="76">
        <v>2024</v>
      </c>
      <c r="E167" s="30">
        <f>SUM(F167:J167)</f>
        <v>15399.6</v>
      </c>
      <c r="F167" s="77"/>
      <c r="G167" s="77">
        <v>7699.8</v>
      </c>
      <c r="H167" s="77"/>
      <c r="I167" s="77">
        <v>7699.8</v>
      </c>
      <c r="J167" s="78"/>
    </row>
    <row r="168" spans="2:10" ht="19.2" customHeight="1" x14ac:dyDescent="0.35">
      <c r="B168" s="114"/>
      <c r="C168" s="116"/>
      <c r="D168" s="76">
        <v>2025</v>
      </c>
      <c r="E168" s="91">
        <f t="shared" ref="E168" si="74">SUM(F168:J168)</f>
        <v>12706.8</v>
      </c>
      <c r="F168" s="77"/>
      <c r="G168" s="77">
        <v>6353.4</v>
      </c>
      <c r="H168" s="77"/>
      <c r="I168" s="77">
        <v>6353.4</v>
      </c>
      <c r="J168" s="78"/>
    </row>
    <row r="169" spans="2:10" ht="16.95" customHeight="1" x14ac:dyDescent="0.35">
      <c r="B169" s="114"/>
      <c r="C169" s="116"/>
      <c r="D169" s="76">
        <v>2026</v>
      </c>
      <c r="E169" s="101">
        <f>SUM(F169:J169)</f>
        <v>12706.8</v>
      </c>
      <c r="F169" s="77"/>
      <c r="G169" s="77">
        <v>6353.4</v>
      </c>
      <c r="H169" s="77"/>
      <c r="I169" s="77">
        <v>6353.4</v>
      </c>
      <c r="J169" s="78"/>
    </row>
    <row r="170" spans="2:10" ht="16.95" customHeight="1" x14ac:dyDescent="0.35">
      <c r="B170" s="114"/>
      <c r="C170" s="116"/>
      <c r="D170" s="31">
        <v>2027</v>
      </c>
      <c r="E170" s="92">
        <f>SUM(F170:J170)</f>
        <v>12706.8</v>
      </c>
      <c r="F170" s="38"/>
      <c r="G170" s="38">
        <v>6353.4</v>
      </c>
      <c r="H170" s="38"/>
      <c r="I170" s="38">
        <v>6353.4</v>
      </c>
      <c r="J170" s="78"/>
    </row>
    <row r="171" spans="2:10" ht="20.399999999999999" customHeight="1" x14ac:dyDescent="0.35">
      <c r="B171" s="115"/>
      <c r="C171" s="116"/>
      <c r="D171" s="21" t="s">
        <v>20</v>
      </c>
      <c r="E171" s="27">
        <f>SUM(E165:E170)</f>
        <v>78121.400000000009</v>
      </c>
      <c r="F171" s="27">
        <f t="shared" ref="F171:J171" si="75">SUM(F165:F170)</f>
        <v>0</v>
      </c>
      <c r="G171" s="27">
        <f t="shared" si="75"/>
        <v>39060.700000000004</v>
      </c>
      <c r="H171" s="27">
        <f t="shared" si="75"/>
        <v>0</v>
      </c>
      <c r="I171" s="27">
        <f t="shared" si="75"/>
        <v>39060.700000000004</v>
      </c>
      <c r="J171" s="56">
        <f t="shared" si="75"/>
        <v>0</v>
      </c>
    </row>
    <row r="172" spans="2:10" x14ac:dyDescent="0.35">
      <c r="B172" s="113" t="s">
        <v>31</v>
      </c>
      <c r="C172" s="116" t="s">
        <v>34</v>
      </c>
      <c r="D172" s="28">
        <v>2022</v>
      </c>
      <c r="E172" s="39">
        <f>SUM(F172:J172)</f>
        <v>228.9</v>
      </c>
      <c r="F172" s="36"/>
      <c r="G172" s="36">
        <v>212.9</v>
      </c>
      <c r="H172" s="36"/>
      <c r="I172" s="36">
        <v>16</v>
      </c>
      <c r="J172" s="54"/>
    </row>
    <row r="173" spans="2:10" x14ac:dyDescent="0.35">
      <c r="B173" s="114"/>
      <c r="C173" s="116"/>
      <c r="D173" s="29">
        <v>2023</v>
      </c>
      <c r="E173" s="30">
        <f>SUM(F173:J173)</f>
        <v>0</v>
      </c>
      <c r="F173" s="37"/>
      <c r="G173" s="37"/>
      <c r="H173" s="37"/>
      <c r="I173" s="37"/>
      <c r="J173" s="55"/>
    </row>
    <row r="174" spans="2:10" x14ac:dyDescent="0.35">
      <c r="B174" s="114"/>
      <c r="C174" s="116"/>
      <c r="D174" s="76">
        <v>2024</v>
      </c>
      <c r="E174" s="30">
        <f>SUM(F174:J174)</f>
        <v>0</v>
      </c>
      <c r="F174" s="77"/>
      <c r="G174" s="77"/>
      <c r="H174" s="77"/>
      <c r="I174" s="77"/>
      <c r="J174" s="78"/>
    </row>
    <row r="175" spans="2:10" x14ac:dyDescent="0.35">
      <c r="B175" s="114"/>
      <c r="C175" s="116"/>
      <c r="D175" s="76">
        <v>2025</v>
      </c>
      <c r="E175" s="91">
        <f t="shared" ref="E175" si="76">SUM(F175:J175)</f>
        <v>0</v>
      </c>
      <c r="F175" s="77"/>
      <c r="G175" s="77"/>
      <c r="H175" s="77"/>
      <c r="I175" s="77"/>
      <c r="J175" s="78"/>
    </row>
    <row r="176" spans="2:10" x14ac:dyDescent="0.35">
      <c r="B176" s="114"/>
      <c r="C176" s="116"/>
      <c r="D176" s="76">
        <v>2026</v>
      </c>
      <c r="E176" s="101">
        <f>SUM(F176:J176)</f>
        <v>0</v>
      </c>
      <c r="F176" s="77"/>
      <c r="G176" s="77"/>
      <c r="H176" s="77"/>
      <c r="I176" s="77"/>
      <c r="J176" s="78"/>
    </row>
    <row r="177" spans="2:10" x14ac:dyDescent="0.35">
      <c r="B177" s="114"/>
      <c r="C177" s="116"/>
      <c r="D177" s="31">
        <v>2027</v>
      </c>
      <c r="E177" s="92">
        <f>SUM(F177:J177)</f>
        <v>0</v>
      </c>
      <c r="F177" s="38"/>
      <c r="G177" s="38"/>
      <c r="H177" s="38"/>
      <c r="I177" s="38"/>
      <c r="J177" s="57"/>
    </row>
    <row r="178" spans="2:10" x14ac:dyDescent="0.35">
      <c r="B178" s="115"/>
      <c r="C178" s="116"/>
      <c r="D178" s="21" t="s">
        <v>20</v>
      </c>
      <c r="E178" s="27">
        <f>SUM(E172:E177)</f>
        <v>228.9</v>
      </c>
      <c r="F178" s="27">
        <f t="shared" ref="F178:I178" si="77">SUM(F172:F177)</f>
        <v>0</v>
      </c>
      <c r="G178" s="27">
        <f t="shared" si="77"/>
        <v>212.9</v>
      </c>
      <c r="H178" s="27">
        <f t="shared" si="77"/>
        <v>0</v>
      </c>
      <c r="I178" s="27">
        <f t="shared" si="77"/>
        <v>16</v>
      </c>
      <c r="J178" s="56">
        <f>SUM(J172:J177)</f>
        <v>0</v>
      </c>
    </row>
    <row r="179" spans="2:10" x14ac:dyDescent="0.35">
      <c r="B179" s="113" t="s">
        <v>39</v>
      </c>
      <c r="C179" s="116" t="s">
        <v>34</v>
      </c>
      <c r="D179" s="28">
        <v>2022</v>
      </c>
      <c r="E179" s="39">
        <f>SUM(F179:J179)</f>
        <v>100</v>
      </c>
      <c r="F179" s="36"/>
      <c r="G179" s="36">
        <v>95</v>
      </c>
      <c r="H179" s="36"/>
      <c r="I179" s="36">
        <v>5</v>
      </c>
      <c r="J179" s="54"/>
    </row>
    <row r="180" spans="2:10" x14ac:dyDescent="0.35">
      <c r="B180" s="114"/>
      <c r="C180" s="116"/>
      <c r="D180" s="29">
        <v>2023</v>
      </c>
      <c r="E180" s="30">
        <f>SUM(F180:J180)</f>
        <v>0</v>
      </c>
      <c r="F180" s="37"/>
      <c r="G180" s="37"/>
      <c r="H180" s="37"/>
      <c r="I180" s="37"/>
      <c r="J180" s="55"/>
    </row>
    <row r="181" spans="2:10" x14ac:dyDescent="0.35">
      <c r="B181" s="114"/>
      <c r="C181" s="116"/>
      <c r="D181" s="76">
        <v>2024</v>
      </c>
      <c r="E181" s="30">
        <f>SUM(F181:J181)</f>
        <v>0</v>
      </c>
      <c r="F181" s="77"/>
      <c r="G181" s="77"/>
      <c r="H181" s="77"/>
      <c r="I181" s="77"/>
      <c r="J181" s="78"/>
    </row>
    <row r="182" spans="2:10" x14ac:dyDescent="0.35">
      <c r="B182" s="114"/>
      <c r="C182" s="116"/>
      <c r="D182" s="76">
        <v>2025</v>
      </c>
      <c r="E182" s="91">
        <f t="shared" ref="E182" si="78">SUM(F182:J182)</f>
        <v>0</v>
      </c>
      <c r="F182" s="77"/>
      <c r="G182" s="77"/>
      <c r="H182" s="77"/>
      <c r="I182" s="77"/>
      <c r="J182" s="78"/>
    </row>
    <row r="183" spans="2:10" x14ac:dyDescent="0.35">
      <c r="B183" s="114"/>
      <c r="C183" s="116"/>
      <c r="D183" s="76">
        <v>2026</v>
      </c>
      <c r="E183" s="101">
        <f>SUM(F183:J183)</f>
        <v>0</v>
      </c>
      <c r="F183" s="77"/>
      <c r="G183" s="77"/>
      <c r="H183" s="77"/>
      <c r="I183" s="77"/>
      <c r="J183" s="78"/>
    </row>
    <row r="184" spans="2:10" x14ac:dyDescent="0.35">
      <c r="B184" s="114"/>
      <c r="C184" s="116"/>
      <c r="D184" s="31">
        <v>2027</v>
      </c>
      <c r="E184" s="92">
        <f>SUM(F184:J184)</f>
        <v>0</v>
      </c>
      <c r="F184" s="38"/>
      <c r="G184" s="38"/>
      <c r="H184" s="38"/>
      <c r="I184" s="38"/>
      <c r="J184" s="57"/>
    </row>
    <row r="185" spans="2:10" x14ac:dyDescent="0.35">
      <c r="B185" s="115"/>
      <c r="C185" s="116"/>
      <c r="D185" s="21" t="s">
        <v>20</v>
      </c>
      <c r="E185" s="27">
        <f>SUM(E179:E184)</f>
        <v>100</v>
      </c>
      <c r="F185" s="27">
        <f t="shared" ref="F185:J185" si="79">SUM(F179:F184)</f>
        <v>0</v>
      </c>
      <c r="G185" s="27">
        <f t="shared" si="79"/>
        <v>95</v>
      </c>
      <c r="H185" s="27">
        <f t="shared" si="79"/>
        <v>0</v>
      </c>
      <c r="I185" s="27">
        <f t="shared" si="79"/>
        <v>5</v>
      </c>
      <c r="J185" s="56">
        <f t="shared" si="79"/>
        <v>0</v>
      </c>
    </row>
    <row r="186" spans="2:10" x14ac:dyDescent="0.35">
      <c r="B186" s="117" t="s">
        <v>40</v>
      </c>
      <c r="C186" s="118"/>
      <c r="D186" s="118"/>
      <c r="E186" s="118"/>
      <c r="F186" s="118"/>
      <c r="G186" s="118"/>
      <c r="H186" s="118"/>
      <c r="I186" s="118"/>
      <c r="J186" s="119"/>
    </row>
    <row r="187" spans="2:10" x14ac:dyDescent="0.35">
      <c r="B187" s="113" t="s">
        <v>20</v>
      </c>
      <c r="C187" s="116" t="s">
        <v>36</v>
      </c>
      <c r="D187" s="28">
        <v>2022</v>
      </c>
      <c r="E187" s="39">
        <f>SUM(F187:J187)</f>
        <v>32044.799999999999</v>
      </c>
      <c r="F187" s="36">
        <f>F194</f>
        <v>0</v>
      </c>
      <c r="G187" s="36">
        <f t="shared" ref="G187:J187" si="80">G194</f>
        <v>0</v>
      </c>
      <c r="H187" s="36">
        <f t="shared" si="80"/>
        <v>0</v>
      </c>
      <c r="I187" s="36">
        <f>I194</f>
        <v>32044.799999999999</v>
      </c>
      <c r="J187" s="54">
        <f t="shared" si="80"/>
        <v>0</v>
      </c>
    </row>
    <row r="188" spans="2:10" x14ac:dyDescent="0.35">
      <c r="B188" s="114"/>
      <c r="C188" s="116"/>
      <c r="D188" s="29">
        <v>2023</v>
      </c>
      <c r="E188" s="30">
        <f>SUM(F188:J188)</f>
        <v>32949</v>
      </c>
      <c r="F188" s="37">
        <f t="shared" ref="F188:J188" si="81">F195</f>
        <v>0</v>
      </c>
      <c r="G188" s="37">
        <f t="shared" si="81"/>
        <v>0</v>
      </c>
      <c r="H188" s="37">
        <f t="shared" si="81"/>
        <v>0</v>
      </c>
      <c r="I188" s="37">
        <f t="shared" si="81"/>
        <v>32949</v>
      </c>
      <c r="J188" s="55">
        <f t="shared" si="81"/>
        <v>0</v>
      </c>
    </row>
    <row r="189" spans="2:10" x14ac:dyDescent="0.35">
      <c r="B189" s="114"/>
      <c r="C189" s="116"/>
      <c r="D189" s="76">
        <v>2024</v>
      </c>
      <c r="E189" s="30">
        <f>SUM(F189:J189)</f>
        <v>39472.6</v>
      </c>
      <c r="F189" s="37">
        <f>F196+F201</f>
        <v>0</v>
      </c>
      <c r="G189" s="37">
        <f t="shared" ref="G189:J189" si="82">G196+G201</f>
        <v>0</v>
      </c>
      <c r="H189" s="37">
        <f>H196+H201</f>
        <v>0</v>
      </c>
      <c r="I189" s="37">
        <f t="shared" si="82"/>
        <v>39472.6</v>
      </c>
      <c r="J189" s="55">
        <f t="shared" si="82"/>
        <v>0</v>
      </c>
    </row>
    <row r="190" spans="2:10" x14ac:dyDescent="0.35">
      <c r="B190" s="114"/>
      <c r="C190" s="116"/>
      <c r="D190" s="76">
        <v>2025</v>
      </c>
      <c r="E190" s="91">
        <f t="shared" ref="E190" si="83">SUM(F190:J190)</f>
        <v>43039.5</v>
      </c>
      <c r="F190" s="37">
        <f t="shared" ref="F190:J190" si="84">F197+F202</f>
        <v>0</v>
      </c>
      <c r="G190" s="37">
        <f t="shared" si="84"/>
        <v>0</v>
      </c>
      <c r="H190" s="37">
        <f t="shared" si="84"/>
        <v>0</v>
      </c>
      <c r="I190" s="37">
        <f t="shared" si="84"/>
        <v>43039.5</v>
      </c>
      <c r="J190" s="55">
        <f t="shared" si="84"/>
        <v>0</v>
      </c>
    </row>
    <row r="191" spans="2:10" x14ac:dyDescent="0.35">
      <c r="B191" s="114"/>
      <c r="C191" s="116"/>
      <c r="D191" s="76">
        <v>2026</v>
      </c>
      <c r="E191" s="101">
        <f>SUM(F191:J191)</f>
        <v>41670</v>
      </c>
      <c r="F191" s="77">
        <f>F198+F203</f>
        <v>0</v>
      </c>
      <c r="G191" s="77">
        <f t="shared" ref="G191:I191" si="85">G198+G203</f>
        <v>0</v>
      </c>
      <c r="H191" s="77">
        <f t="shared" si="85"/>
        <v>0</v>
      </c>
      <c r="I191" s="77">
        <f t="shared" si="85"/>
        <v>41670</v>
      </c>
      <c r="J191" s="78">
        <f>J198+J203</f>
        <v>0</v>
      </c>
    </row>
    <row r="192" spans="2:10" x14ac:dyDescent="0.35">
      <c r="B192" s="114"/>
      <c r="C192" s="116"/>
      <c r="D192" s="31">
        <v>2027</v>
      </c>
      <c r="E192" s="92">
        <f>SUM(F192:J192)</f>
        <v>42290</v>
      </c>
      <c r="F192" s="37">
        <f>F199+F204</f>
        <v>0</v>
      </c>
      <c r="G192" s="37">
        <f t="shared" ref="G192:I192" si="86">G199+G204</f>
        <v>0</v>
      </c>
      <c r="H192" s="37">
        <f t="shared" si="86"/>
        <v>0</v>
      </c>
      <c r="I192" s="37">
        <f t="shared" si="86"/>
        <v>42290</v>
      </c>
      <c r="J192" s="55">
        <f>J199+J204</f>
        <v>0</v>
      </c>
    </row>
    <row r="193" spans="2:12" x14ac:dyDescent="0.35">
      <c r="B193" s="115"/>
      <c r="C193" s="116"/>
      <c r="D193" s="21" t="s">
        <v>20</v>
      </c>
      <c r="E193" s="27">
        <f>SUM(E187:E192)</f>
        <v>231465.9</v>
      </c>
      <c r="F193" s="27">
        <f t="shared" ref="F193:J193" si="87">SUM(F187:F192)</f>
        <v>0</v>
      </c>
      <c r="G193" s="27">
        <f t="shared" si="87"/>
        <v>0</v>
      </c>
      <c r="H193" s="27">
        <f t="shared" si="87"/>
        <v>0</v>
      </c>
      <c r="I193" s="27">
        <f t="shared" si="87"/>
        <v>231465.9</v>
      </c>
      <c r="J193" s="56">
        <f t="shared" si="87"/>
        <v>0</v>
      </c>
    </row>
    <row r="194" spans="2:12" x14ac:dyDescent="0.35">
      <c r="B194" s="113" t="s">
        <v>26</v>
      </c>
      <c r="C194" s="116" t="s">
        <v>36</v>
      </c>
      <c r="D194" s="28">
        <v>2022</v>
      </c>
      <c r="E194" s="39">
        <f>SUM(F194:J194)</f>
        <v>32044.799999999999</v>
      </c>
      <c r="F194" s="36"/>
      <c r="G194" s="36"/>
      <c r="H194" s="36"/>
      <c r="I194" s="36">
        <v>32044.799999999999</v>
      </c>
      <c r="J194" s="54"/>
    </row>
    <row r="195" spans="2:12" x14ac:dyDescent="0.35">
      <c r="B195" s="114"/>
      <c r="C195" s="116"/>
      <c r="D195" s="29">
        <v>2023</v>
      </c>
      <c r="E195" s="30">
        <f>SUM(F195:J195)</f>
        <v>32949</v>
      </c>
      <c r="F195" s="37"/>
      <c r="G195" s="37"/>
      <c r="H195" s="37"/>
      <c r="I195" s="37">
        <v>32949</v>
      </c>
      <c r="J195" s="55"/>
    </row>
    <row r="196" spans="2:12" x14ac:dyDescent="0.35">
      <c r="B196" s="114"/>
      <c r="C196" s="116"/>
      <c r="D196" s="76">
        <v>2024</v>
      </c>
      <c r="E196" s="30">
        <f>SUM(F196:J196)</f>
        <v>39472.6</v>
      </c>
      <c r="F196" s="77"/>
      <c r="G196" s="77"/>
      <c r="H196" s="77"/>
      <c r="I196" s="77">
        <v>39472.6</v>
      </c>
      <c r="J196" s="78"/>
      <c r="L196" s="99"/>
    </row>
    <row r="197" spans="2:12" x14ac:dyDescent="0.35">
      <c r="B197" s="114"/>
      <c r="C197" s="116"/>
      <c r="D197" s="76">
        <v>2025</v>
      </c>
      <c r="E197" s="91">
        <f t="shared" ref="E197" si="88">SUM(F197:J197)</f>
        <v>43039.5</v>
      </c>
      <c r="F197" s="77"/>
      <c r="G197" s="77"/>
      <c r="H197" s="77"/>
      <c r="I197" s="77">
        <v>43039.5</v>
      </c>
      <c r="J197" s="78"/>
    </row>
    <row r="198" spans="2:12" x14ac:dyDescent="0.35">
      <c r="B198" s="114"/>
      <c r="C198" s="116"/>
      <c r="D198" s="76">
        <v>2026</v>
      </c>
      <c r="E198" s="101">
        <f>SUM(F198:J198)</f>
        <v>41670</v>
      </c>
      <c r="F198" s="77"/>
      <c r="G198" s="77"/>
      <c r="H198" s="77"/>
      <c r="I198" s="77">
        <v>41670</v>
      </c>
      <c r="J198" s="78"/>
    </row>
    <row r="199" spans="2:12" x14ac:dyDescent="0.35">
      <c r="B199" s="114"/>
      <c r="C199" s="116"/>
      <c r="D199" s="31">
        <v>2027</v>
      </c>
      <c r="E199" s="92">
        <f>SUM(F199:J199)</f>
        <v>42290</v>
      </c>
      <c r="F199" s="38"/>
      <c r="G199" s="38"/>
      <c r="H199" s="38"/>
      <c r="I199" s="38">
        <v>42290</v>
      </c>
      <c r="J199" s="57"/>
    </row>
    <row r="200" spans="2:12" x14ac:dyDescent="0.35">
      <c r="B200" s="115"/>
      <c r="C200" s="116"/>
      <c r="D200" s="21" t="s">
        <v>20</v>
      </c>
      <c r="E200" s="27">
        <f>SUM(E194:E199)</f>
        <v>231465.9</v>
      </c>
      <c r="F200" s="27">
        <f t="shared" ref="F200:I200" si="89">SUM(F194:F199)</f>
        <v>0</v>
      </c>
      <c r="G200" s="27">
        <f t="shared" si="89"/>
        <v>0</v>
      </c>
      <c r="H200" s="27">
        <f t="shared" si="89"/>
        <v>0</v>
      </c>
      <c r="I200" s="27">
        <f t="shared" si="89"/>
        <v>231465.9</v>
      </c>
      <c r="J200" s="56">
        <f>SUM(J194:J199)</f>
        <v>0</v>
      </c>
    </row>
    <row r="201" spans="2:12" x14ac:dyDescent="0.35">
      <c r="B201" s="113" t="s">
        <v>92</v>
      </c>
      <c r="C201" s="116" t="s">
        <v>36</v>
      </c>
      <c r="D201" s="76">
        <v>2024</v>
      </c>
      <c r="E201" s="93">
        <f>SUM(F201:J201)</f>
        <v>0</v>
      </c>
      <c r="F201" s="77"/>
      <c r="G201" s="77"/>
      <c r="H201" s="77"/>
      <c r="I201" s="77"/>
      <c r="J201" s="78"/>
    </row>
    <row r="202" spans="2:12" x14ac:dyDescent="0.35">
      <c r="B202" s="114"/>
      <c r="C202" s="116"/>
      <c r="D202" s="76">
        <v>2025</v>
      </c>
      <c r="E202" s="30">
        <f t="shared" ref="E202" si="90">SUM(F202:J202)</f>
        <v>0</v>
      </c>
      <c r="F202" s="77"/>
      <c r="G202" s="77"/>
      <c r="H202" s="77"/>
      <c r="I202" s="77"/>
      <c r="J202" s="78"/>
    </row>
    <row r="203" spans="2:12" x14ac:dyDescent="0.35">
      <c r="B203" s="114"/>
      <c r="C203" s="116"/>
      <c r="D203" s="76">
        <v>2026</v>
      </c>
      <c r="E203" s="101">
        <f>SUM(F203:J203)</f>
        <v>0</v>
      </c>
      <c r="F203" s="77"/>
      <c r="G203" s="77"/>
      <c r="H203" s="77"/>
      <c r="I203" s="77"/>
      <c r="J203" s="78"/>
    </row>
    <row r="204" spans="2:12" x14ac:dyDescent="0.35">
      <c r="B204" s="114"/>
      <c r="C204" s="116"/>
      <c r="D204" s="31">
        <v>2027</v>
      </c>
      <c r="E204" s="92">
        <f>SUM(F204:J204)</f>
        <v>0</v>
      </c>
      <c r="F204" s="38"/>
      <c r="G204" s="38"/>
      <c r="H204" s="38"/>
      <c r="I204" s="38"/>
      <c r="J204" s="57"/>
    </row>
    <row r="205" spans="2:12" x14ac:dyDescent="0.35">
      <c r="B205" s="114"/>
      <c r="C205" s="116"/>
      <c r="D205" s="21" t="s">
        <v>20</v>
      </c>
      <c r="E205" s="27">
        <f>SUM(E201:E204)</f>
        <v>0</v>
      </c>
      <c r="F205" s="27">
        <f t="shared" ref="F205:I205" si="91">SUM(F201:F204)</f>
        <v>0</v>
      </c>
      <c r="G205" s="27">
        <f t="shared" si="91"/>
        <v>0</v>
      </c>
      <c r="H205" s="27">
        <f t="shared" si="91"/>
        <v>0</v>
      </c>
      <c r="I205" s="27">
        <f t="shared" si="91"/>
        <v>0</v>
      </c>
      <c r="J205" s="56">
        <f>SUM(J201:J204)</f>
        <v>0</v>
      </c>
    </row>
    <row r="206" spans="2:12" x14ac:dyDescent="0.35">
      <c r="B206" s="117" t="s">
        <v>41</v>
      </c>
      <c r="C206" s="118"/>
      <c r="D206" s="118"/>
      <c r="E206" s="118"/>
      <c r="F206" s="118"/>
      <c r="G206" s="118"/>
      <c r="H206" s="118"/>
      <c r="I206" s="118"/>
      <c r="J206" s="119"/>
    </row>
    <row r="207" spans="2:12" x14ac:dyDescent="0.35">
      <c r="B207" s="123" t="s">
        <v>20</v>
      </c>
      <c r="C207" s="116" t="s">
        <v>36</v>
      </c>
      <c r="D207" s="28">
        <v>2022</v>
      </c>
      <c r="E207" s="39">
        <f>SUM(F207:J207)</f>
        <v>7545.1</v>
      </c>
      <c r="F207" s="36">
        <f>F214</f>
        <v>0</v>
      </c>
      <c r="G207" s="36">
        <f t="shared" ref="G207:I207" si="92">G214</f>
        <v>0</v>
      </c>
      <c r="H207" s="36">
        <f t="shared" si="92"/>
        <v>0</v>
      </c>
      <c r="I207" s="36">
        <f t="shared" si="92"/>
        <v>7545.1</v>
      </c>
      <c r="J207" s="54">
        <f>J214</f>
        <v>0</v>
      </c>
    </row>
    <row r="208" spans="2:12" x14ac:dyDescent="0.35">
      <c r="B208" s="123"/>
      <c r="C208" s="116"/>
      <c r="D208" s="29">
        <v>2023</v>
      </c>
      <c r="E208" s="30">
        <f>SUM(F208:J208)</f>
        <v>7467.3</v>
      </c>
      <c r="F208" s="37">
        <f>F215+F221</f>
        <v>0</v>
      </c>
      <c r="G208" s="37">
        <f>G215+G221</f>
        <v>0</v>
      </c>
      <c r="H208" s="37">
        <f>H215+H221</f>
        <v>408.5</v>
      </c>
      <c r="I208" s="37">
        <f>I215+I221</f>
        <v>7058.8</v>
      </c>
      <c r="J208" s="55">
        <f t="shared" ref="J208" si="93">J215+J221</f>
        <v>0</v>
      </c>
    </row>
    <row r="209" spans="2:12" x14ac:dyDescent="0.35">
      <c r="B209" s="123"/>
      <c r="C209" s="116"/>
      <c r="D209" s="76">
        <v>2024</v>
      </c>
      <c r="E209" s="30">
        <f>SUM(F209:J209)</f>
        <v>4035.7</v>
      </c>
      <c r="F209" s="37">
        <f>F216+F222</f>
        <v>0</v>
      </c>
      <c r="G209" s="37">
        <f t="shared" ref="G209:J209" si="94">G216+G222</f>
        <v>0</v>
      </c>
      <c r="H209" s="37">
        <f t="shared" si="94"/>
        <v>0</v>
      </c>
      <c r="I209" s="37">
        <f t="shared" si="94"/>
        <v>4035.7</v>
      </c>
      <c r="J209" s="55">
        <f t="shared" si="94"/>
        <v>0</v>
      </c>
    </row>
    <row r="210" spans="2:12" x14ac:dyDescent="0.35">
      <c r="B210" s="123"/>
      <c r="C210" s="116"/>
      <c r="D210" s="76">
        <v>2025</v>
      </c>
      <c r="E210" s="91">
        <f t="shared" ref="E210" si="95">SUM(F210:J210)</f>
        <v>2379.5</v>
      </c>
      <c r="F210" s="37">
        <f t="shared" ref="F210:J210" si="96">F217+F223</f>
        <v>0</v>
      </c>
      <c r="G210" s="37">
        <f t="shared" si="96"/>
        <v>0</v>
      </c>
      <c r="H210" s="37">
        <f t="shared" si="96"/>
        <v>0</v>
      </c>
      <c r="I210" s="37">
        <f t="shared" si="96"/>
        <v>2379.5</v>
      </c>
      <c r="J210" s="55">
        <f t="shared" si="96"/>
        <v>0</v>
      </c>
    </row>
    <row r="211" spans="2:12" x14ac:dyDescent="0.35">
      <c r="B211" s="123"/>
      <c r="C211" s="116"/>
      <c r="D211" s="76">
        <v>2026</v>
      </c>
      <c r="E211" s="101">
        <f>SUM(F211:J211)</f>
        <v>1934.4</v>
      </c>
      <c r="F211" s="77">
        <f>F218+F224</f>
        <v>0</v>
      </c>
      <c r="G211" s="77">
        <f t="shared" ref="G211:H211" si="97">G218+G224</f>
        <v>0</v>
      </c>
      <c r="H211" s="77">
        <f t="shared" si="97"/>
        <v>0</v>
      </c>
      <c r="I211" s="77">
        <f>I218+I224</f>
        <v>1934.4</v>
      </c>
      <c r="J211" s="78">
        <f>J218+J224</f>
        <v>0</v>
      </c>
    </row>
    <row r="212" spans="2:12" x14ac:dyDescent="0.35">
      <c r="B212" s="123"/>
      <c r="C212" s="116"/>
      <c r="D212" s="31">
        <v>2027</v>
      </c>
      <c r="E212" s="92">
        <f>SUM(F212:J212)</f>
        <v>1934.4</v>
      </c>
      <c r="F212" s="77">
        <f>F219+F225</f>
        <v>0</v>
      </c>
      <c r="G212" s="77">
        <f t="shared" ref="G212:J212" si="98">G219+G225</f>
        <v>0</v>
      </c>
      <c r="H212" s="77">
        <f t="shared" si="98"/>
        <v>0</v>
      </c>
      <c r="I212" s="77">
        <f t="shared" si="98"/>
        <v>1934.4</v>
      </c>
      <c r="J212" s="57">
        <f t="shared" si="98"/>
        <v>0</v>
      </c>
    </row>
    <row r="213" spans="2:12" x14ac:dyDescent="0.35">
      <c r="B213" s="123"/>
      <c r="C213" s="116"/>
      <c r="D213" s="21" t="s">
        <v>20</v>
      </c>
      <c r="E213" s="27">
        <f>SUM(E207:E212)</f>
        <v>25296.400000000005</v>
      </c>
      <c r="F213" s="27">
        <f t="shared" ref="F213:J213" si="99">SUM(F207:F212)</f>
        <v>0</v>
      </c>
      <c r="G213" s="27">
        <f t="shared" si="99"/>
        <v>0</v>
      </c>
      <c r="H213" s="27">
        <f t="shared" si="99"/>
        <v>408.5</v>
      </c>
      <c r="I213" s="27">
        <f t="shared" si="99"/>
        <v>24887.900000000005</v>
      </c>
      <c r="J213" s="56">
        <f t="shared" si="99"/>
        <v>0</v>
      </c>
    </row>
    <row r="214" spans="2:12" x14ac:dyDescent="0.35">
      <c r="B214" s="113" t="s">
        <v>42</v>
      </c>
      <c r="C214" s="116" t="s">
        <v>36</v>
      </c>
      <c r="D214" s="28">
        <v>2022</v>
      </c>
      <c r="E214" s="39">
        <f>SUM(F214:J214)</f>
        <v>7545.1</v>
      </c>
      <c r="F214" s="36"/>
      <c r="G214" s="36"/>
      <c r="H214" s="36"/>
      <c r="I214" s="36">
        <f>7075.1+470</f>
        <v>7545.1</v>
      </c>
      <c r="J214" s="54"/>
    </row>
    <row r="215" spans="2:12" x14ac:dyDescent="0.35">
      <c r="B215" s="114"/>
      <c r="C215" s="116"/>
      <c r="D215" s="29">
        <v>2023</v>
      </c>
      <c r="E215" s="30">
        <f>SUM(F215:J215)</f>
        <v>7058.8</v>
      </c>
      <c r="F215" s="37"/>
      <c r="G215" s="37"/>
      <c r="H215" s="37"/>
      <c r="I215" s="37">
        <v>7058.8</v>
      </c>
      <c r="J215" s="55"/>
    </row>
    <row r="216" spans="2:12" x14ac:dyDescent="0.35">
      <c r="B216" s="114"/>
      <c r="C216" s="116"/>
      <c r="D216" s="76">
        <v>2024</v>
      </c>
      <c r="E216" s="30">
        <f>SUM(F216:J216)</f>
        <v>4035.7</v>
      </c>
      <c r="F216" s="77"/>
      <c r="G216" s="77"/>
      <c r="H216" s="77"/>
      <c r="I216" s="77">
        <v>4035.7</v>
      </c>
      <c r="J216" s="78"/>
      <c r="L216" s="99"/>
    </row>
    <row r="217" spans="2:12" x14ac:dyDescent="0.35">
      <c r="B217" s="114"/>
      <c r="C217" s="116"/>
      <c r="D217" s="76">
        <v>2025</v>
      </c>
      <c r="E217" s="91">
        <f t="shared" ref="E217" si="100">SUM(F217:J217)</f>
        <v>2379.5</v>
      </c>
      <c r="F217" s="77"/>
      <c r="G217" s="77"/>
      <c r="H217" s="77"/>
      <c r="I217" s="77">
        <v>2379.5</v>
      </c>
      <c r="J217" s="78"/>
    </row>
    <row r="218" spans="2:12" x14ac:dyDescent="0.35">
      <c r="B218" s="114"/>
      <c r="C218" s="116"/>
      <c r="D218" s="76">
        <v>2026</v>
      </c>
      <c r="E218" s="101">
        <f>SUM(F218:J218)</f>
        <v>1934.4</v>
      </c>
      <c r="F218" s="77"/>
      <c r="G218" s="77"/>
      <c r="H218" s="77"/>
      <c r="I218" s="77">
        <v>1934.4</v>
      </c>
      <c r="J218" s="78"/>
    </row>
    <row r="219" spans="2:12" x14ac:dyDescent="0.35">
      <c r="B219" s="114"/>
      <c r="C219" s="116"/>
      <c r="D219" s="31">
        <v>2027</v>
      </c>
      <c r="E219" s="92">
        <f>SUM(F219:J219)</f>
        <v>1934.4</v>
      </c>
      <c r="F219" s="38"/>
      <c r="G219" s="38"/>
      <c r="H219" s="38"/>
      <c r="I219" s="38">
        <v>1934.4</v>
      </c>
      <c r="J219" s="57"/>
    </row>
    <row r="220" spans="2:12" x14ac:dyDescent="0.35">
      <c r="B220" s="115"/>
      <c r="C220" s="116"/>
      <c r="D220" s="21" t="s">
        <v>20</v>
      </c>
      <c r="E220" s="27">
        <f>SUM(E214:E219)</f>
        <v>24887.900000000005</v>
      </c>
      <c r="F220" s="27">
        <f t="shared" ref="F220:I220" si="101">SUM(F214:F219)</f>
        <v>0</v>
      </c>
      <c r="G220" s="27">
        <f t="shared" si="101"/>
        <v>0</v>
      </c>
      <c r="H220" s="27">
        <f t="shared" si="101"/>
        <v>0</v>
      </c>
      <c r="I220" s="27">
        <f t="shared" si="101"/>
        <v>24887.900000000005</v>
      </c>
      <c r="J220" s="56">
        <f>SUM(J214:J219)</f>
        <v>0</v>
      </c>
    </row>
    <row r="221" spans="2:12" x14ac:dyDescent="0.35">
      <c r="B221" s="114" t="s">
        <v>92</v>
      </c>
      <c r="C221" s="110" t="s">
        <v>36</v>
      </c>
      <c r="D221" s="29">
        <v>2023</v>
      </c>
      <c r="E221" s="30">
        <f>SUM(F221:J221)</f>
        <v>408.5</v>
      </c>
      <c r="F221" s="37"/>
      <c r="G221" s="37"/>
      <c r="H221" s="37">
        <v>408.5</v>
      </c>
      <c r="I221" s="37"/>
      <c r="J221" s="55"/>
    </row>
    <row r="222" spans="2:12" x14ac:dyDescent="0.35">
      <c r="B222" s="114"/>
      <c r="C222" s="111"/>
      <c r="D222" s="76">
        <v>2024</v>
      </c>
      <c r="E222" s="30">
        <f>SUM(F222:J222)</f>
        <v>0</v>
      </c>
      <c r="F222" s="77"/>
      <c r="G222" s="77"/>
      <c r="H222" s="77"/>
      <c r="I222" s="77"/>
      <c r="J222" s="78"/>
    </row>
    <row r="223" spans="2:12" x14ac:dyDescent="0.35">
      <c r="B223" s="114"/>
      <c r="C223" s="111"/>
      <c r="D223" s="76">
        <v>2025</v>
      </c>
      <c r="E223" s="91">
        <f t="shared" ref="E223" si="102">SUM(F223:J223)</f>
        <v>0</v>
      </c>
      <c r="F223" s="77"/>
      <c r="G223" s="77"/>
      <c r="H223" s="77"/>
      <c r="I223" s="77"/>
      <c r="J223" s="78"/>
    </row>
    <row r="224" spans="2:12" x14ac:dyDescent="0.35">
      <c r="B224" s="114"/>
      <c r="C224" s="111"/>
      <c r="D224" s="76">
        <v>2026</v>
      </c>
      <c r="E224" s="101">
        <f>SUM(F224:J224)</f>
        <v>0</v>
      </c>
      <c r="F224" s="77"/>
      <c r="G224" s="77"/>
      <c r="H224" s="77"/>
      <c r="I224" s="77"/>
      <c r="J224" s="78"/>
    </row>
    <row r="225" spans="2:10" x14ac:dyDescent="0.35">
      <c r="B225" s="114"/>
      <c r="C225" s="111"/>
      <c r="D225" s="31">
        <v>2027</v>
      </c>
      <c r="E225" s="92">
        <f>SUM(F225:J225)</f>
        <v>0</v>
      </c>
      <c r="F225" s="38"/>
      <c r="G225" s="38"/>
      <c r="H225" s="38"/>
      <c r="I225" s="38"/>
      <c r="J225" s="57"/>
    </row>
    <row r="226" spans="2:10" x14ac:dyDescent="0.35">
      <c r="B226" s="115"/>
      <c r="C226" s="112"/>
      <c r="D226" s="21" t="s">
        <v>20</v>
      </c>
      <c r="E226" s="27">
        <f>SUM(E221:E225)</f>
        <v>408.5</v>
      </c>
      <c r="F226" s="27">
        <f t="shared" ref="F226:I226" si="103">SUM(F221:F225)</f>
        <v>0</v>
      </c>
      <c r="G226" s="27">
        <f t="shared" si="103"/>
        <v>0</v>
      </c>
      <c r="H226" s="27">
        <f t="shared" si="103"/>
        <v>408.5</v>
      </c>
      <c r="I226" s="27">
        <f t="shared" si="103"/>
        <v>0</v>
      </c>
      <c r="J226" s="56">
        <f>SUM(J221:J225)</f>
        <v>0</v>
      </c>
    </row>
    <row r="227" spans="2:10" x14ac:dyDescent="0.35">
      <c r="B227" s="117" t="s">
        <v>43</v>
      </c>
      <c r="C227" s="118"/>
      <c r="D227" s="118"/>
      <c r="E227" s="118"/>
      <c r="F227" s="118"/>
      <c r="G227" s="118"/>
      <c r="H227" s="118"/>
      <c r="I227" s="118"/>
      <c r="J227" s="119"/>
    </row>
    <row r="228" spans="2:10" x14ac:dyDescent="0.35">
      <c r="B228" s="123" t="s">
        <v>20</v>
      </c>
      <c r="C228" s="116" t="s">
        <v>86</v>
      </c>
      <c r="D228" s="28">
        <v>2022</v>
      </c>
      <c r="E228" s="39">
        <f>SUM(F228:J228)</f>
        <v>6379.6999999999989</v>
      </c>
      <c r="F228" s="40">
        <f>F235+F239+F255+F262+F269</f>
        <v>0</v>
      </c>
      <c r="G228" s="40">
        <f t="shared" ref="G228:J228" si="104">G235+G239+G255+G262+G269</f>
        <v>3299.6</v>
      </c>
      <c r="H228" s="40">
        <f t="shared" si="104"/>
        <v>244.10000000000002</v>
      </c>
      <c r="I228" s="40">
        <f t="shared" si="104"/>
        <v>2835.9999999999995</v>
      </c>
      <c r="J228" s="89">
        <f t="shared" si="104"/>
        <v>0</v>
      </c>
    </row>
    <row r="229" spans="2:10" x14ac:dyDescent="0.35">
      <c r="B229" s="123"/>
      <c r="C229" s="116"/>
      <c r="D229" s="29">
        <v>2023</v>
      </c>
      <c r="E229" s="30">
        <f>SUM(F229:J229)</f>
        <v>4660.3999999999996</v>
      </c>
      <c r="F229" s="37">
        <f>F236+F240+F243+F249+F256+F263+F270</f>
        <v>0</v>
      </c>
      <c r="G229" s="37">
        <f t="shared" ref="G229:J229" si="105">G236+G240+G243+G249+G256+G263+G270</f>
        <v>248.6</v>
      </c>
      <c r="H229" s="37">
        <f t="shared" si="105"/>
        <v>1806</v>
      </c>
      <c r="I229" s="37">
        <f t="shared" si="105"/>
        <v>2605.8000000000002</v>
      </c>
      <c r="J229" s="55">
        <f t="shared" si="105"/>
        <v>0</v>
      </c>
    </row>
    <row r="230" spans="2:10" x14ac:dyDescent="0.35">
      <c r="B230" s="123"/>
      <c r="C230" s="116"/>
      <c r="D230" s="76">
        <v>2024</v>
      </c>
      <c r="E230" s="30">
        <f>SUM(F230:J230)</f>
        <v>4927.6000000000004</v>
      </c>
      <c r="F230" s="37">
        <f>F237+F241+F244+F250+F257+F264+F271</f>
        <v>0</v>
      </c>
      <c r="G230" s="37">
        <f t="shared" ref="G230:J230" si="106">G237+G241+G244+G250+G257+G264+G271</f>
        <v>248.6</v>
      </c>
      <c r="H230" s="37">
        <f>H237+H241+H244+H250+H257+H264+H271</f>
        <v>2188.5</v>
      </c>
      <c r="I230" s="37">
        <f t="shared" si="106"/>
        <v>2490.5</v>
      </c>
      <c r="J230" s="55">
        <f t="shared" si="106"/>
        <v>0</v>
      </c>
    </row>
    <row r="231" spans="2:10" x14ac:dyDescent="0.35">
      <c r="B231" s="123"/>
      <c r="C231" s="116"/>
      <c r="D231" s="76">
        <v>2025</v>
      </c>
      <c r="E231" s="91">
        <f t="shared" ref="E231" si="107">SUM(F231:J231)</f>
        <v>5694.9</v>
      </c>
      <c r="F231" s="77">
        <f>F245+F251+F258+F265+F272</f>
        <v>0</v>
      </c>
      <c r="G231" s="77">
        <f t="shared" ref="G231:J231" si="108">G245+G251+G258+G265+G272</f>
        <v>248.6</v>
      </c>
      <c r="H231" s="77">
        <f t="shared" si="108"/>
        <v>2604</v>
      </c>
      <c r="I231" s="77">
        <f t="shared" si="108"/>
        <v>2842.3</v>
      </c>
      <c r="J231" s="78">
        <f t="shared" si="108"/>
        <v>0</v>
      </c>
    </row>
    <row r="232" spans="2:10" x14ac:dyDescent="0.35">
      <c r="B232" s="123"/>
      <c r="C232" s="116"/>
      <c r="D232" s="76">
        <v>2026</v>
      </c>
      <c r="E232" s="101">
        <f>SUM(F232:J232)</f>
        <v>5030.8</v>
      </c>
      <c r="F232" s="77">
        <f>F246+F252+F259+F266+F273</f>
        <v>0</v>
      </c>
      <c r="G232" s="77">
        <f t="shared" ref="G232:I232" si="109">G246+G252+G259+G266+G273</f>
        <v>0</v>
      </c>
      <c r="H232" s="77">
        <f t="shared" si="109"/>
        <v>2188.5</v>
      </c>
      <c r="I232" s="77">
        <f t="shared" si="109"/>
        <v>2842.3</v>
      </c>
      <c r="J232" s="78">
        <f>J246+J252+J259+J266+J273</f>
        <v>0</v>
      </c>
    </row>
    <row r="233" spans="2:10" x14ac:dyDescent="0.35">
      <c r="B233" s="123"/>
      <c r="C233" s="116"/>
      <c r="D233" s="31">
        <v>2027</v>
      </c>
      <c r="E233" s="92">
        <f>SUM(F233:J233)</f>
        <v>5030.8</v>
      </c>
      <c r="F233" s="77">
        <f>F247+F253+F260+F267+F274</f>
        <v>0</v>
      </c>
      <c r="G233" s="77">
        <f t="shared" ref="G233:I233" si="110">G247+G253+G260+G267+G274</f>
        <v>0</v>
      </c>
      <c r="H233" s="77">
        <f t="shared" si="110"/>
        <v>2188.5</v>
      </c>
      <c r="I233" s="77">
        <f t="shared" si="110"/>
        <v>2842.3</v>
      </c>
      <c r="J233" s="57">
        <f>J247+J253+J260+J267+J274</f>
        <v>0</v>
      </c>
    </row>
    <row r="234" spans="2:10" x14ac:dyDescent="0.35">
      <c r="B234" s="123"/>
      <c r="C234" s="116"/>
      <c r="D234" s="21" t="s">
        <v>20</v>
      </c>
      <c r="E234" s="27">
        <f>SUM(E228:E233)</f>
        <v>31724.199999999997</v>
      </c>
      <c r="F234" s="27">
        <f t="shared" ref="F234:J234" si="111">SUM(F228:F233)</f>
        <v>0</v>
      </c>
      <c r="G234" s="27">
        <f t="shared" si="111"/>
        <v>4045.3999999999996</v>
      </c>
      <c r="H234" s="27">
        <f t="shared" si="111"/>
        <v>11219.6</v>
      </c>
      <c r="I234" s="27">
        <f t="shared" si="111"/>
        <v>16459.199999999997</v>
      </c>
      <c r="J234" s="56">
        <f t="shared" si="111"/>
        <v>0</v>
      </c>
    </row>
    <row r="235" spans="2:10" x14ac:dyDescent="0.35">
      <c r="B235" s="113" t="s">
        <v>44</v>
      </c>
      <c r="C235" s="116" t="s">
        <v>36</v>
      </c>
      <c r="D235" s="28">
        <v>2022</v>
      </c>
      <c r="E235" s="39">
        <f>SUM(F235:J235)</f>
        <v>190.9</v>
      </c>
      <c r="F235" s="36"/>
      <c r="G235" s="36"/>
      <c r="H235" s="36">
        <v>190.9</v>
      </c>
      <c r="I235" s="36"/>
      <c r="J235" s="54"/>
    </row>
    <row r="236" spans="2:10" x14ac:dyDescent="0.35">
      <c r="B236" s="114"/>
      <c r="C236" s="116"/>
      <c r="D236" s="29">
        <v>2023</v>
      </c>
      <c r="E236" s="30">
        <f>SUM(F236:J236)</f>
        <v>0</v>
      </c>
      <c r="F236" s="37"/>
      <c r="G236" s="37"/>
      <c r="H236" s="37"/>
      <c r="I236" s="37"/>
      <c r="J236" s="55"/>
    </row>
    <row r="237" spans="2:10" x14ac:dyDescent="0.35">
      <c r="B237" s="114"/>
      <c r="C237" s="116"/>
      <c r="D237" s="76">
        <v>2024</v>
      </c>
      <c r="E237" s="30">
        <f>SUM(F237:J237)</f>
        <v>0</v>
      </c>
      <c r="F237" s="77"/>
      <c r="G237" s="77"/>
      <c r="H237" s="77"/>
      <c r="I237" s="77"/>
      <c r="J237" s="78"/>
    </row>
    <row r="238" spans="2:10" x14ac:dyDescent="0.35">
      <c r="B238" s="115"/>
      <c r="C238" s="116"/>
      <c r="D238" s="21" t="s">
        <v>20</v>
      </c>
      <c r="E238" s="27">
        <f t="shared" ref="E238:I238" si="112">SUM(E235:E237)</f>
        <v>190.9</v>
      </c>
      <c r="F238" s="27">
        <f t="shared" si="112"/>
        <v>0</v>
      </c>
      <c r="G238" s="27">
        <f t="shared" si="112"/>
        <v>0</v>
      </c>
      <c r="H238" s="27">
        <f t="shared" si="112"/>
        <v>190.9</v>
      </c>
      <c r="I238" s="27">
        <f t="shared" si="112"/>
        <v>0</v>
      </c>
      <c r="J238" s="56">
        <f>SUM(J235:J237)</f>
        <v>0</v>
      </c>
    </row>
    <row r="239" spans="2:10" x14ac:dyDescent="0.35">
      <c r="B239" s="113" t="s">
        <v>45</v>
      </c>
      <c r="C239" s="116" t="s">
        <v>36</v>
      </c>
      <c r="D239" s="28">
        <v>2022</v>
      </c>
      <c r="E239" s="39">
        <f>SUM(F239:J239)</f>
        <v>53.2</v>
      </c>
      <c r="F239" s="36"/>
      <c r="G239" s="36"/>
      <c r="H239" s="36">
        <v>53.2</v>
      </c>
      <c r="I239" s="36"/>
      <c r="J239" s="54"/>
    </row>
    <row r="240" spans="2:10" x14ac:dyDescent="0.35">
      <c r="B240" s="114"/>
      <c r="C240" s="116"/>
      <c r="D240" s="29">
        <v>2023</v>
      </c>
      <c r="E240" s="30">
        <f>SUM(F240:J240)</f>
        <v>0</v>
      </c>
      <c r="F240" s="37"/>
      <c r="G240" s="37"/>
      <c r="H240" s="37"/>
      <c r="I240" s="37"/>
      <c r="J240" s="55"/>
    </row>
    <row r="241" spans="2:10" x14ac:dyDescent="0.35">
      <c r="B241" s="114"/>
      <c r="C241" s="116"/>
      <c r="D241" s="76">
        <v>2024</v>
      </c>
      <c r="E241" s="30">
        <f>SUM(F241:J241)</f>
        <v>0</v>
      </c>
      <c r="F241" s="77"/>
      <c r="G241" s="77"/>
      <c r="H241" s="77"/>
      <c r="I241" s="77"/>
      <c r="J241" s="78"/>
    </row>
    <row r="242" spans="2:10" x14ac:dyDescent="0.35">
      <c r="B242" s="115"/>
      <c r="C242" s="116"/>
      <c r="D242" s="21" t="s">
        <v>20</v>
      </c>
      <c r="E242" s="27">
        <f t="shared" ref="E242:J242" si="113">SUM(E239:E241)</f>
        <v>53.2</v>
      </c>
      <c r="F242" s="27">
        <f t="shared" si="113"/>
        <v>0</v>
      </c>
      <c r="G242" s="27">
        <f t="shared" si="113"/>
        <v>0</v>
      </c>
      <c r="H242" s="27">
        <f t="shared" si="113"/>
        <v>53.2</v>
      </c>
      <c r="I242" s="27">
        <f t="shared" si="113"/>
        <v>0</v>
      </c>
      <c r="J242" s="56">
        <f t="shared" si="113"/>
        <v>0</v>
      </c>
    </row>
    <row r="243" spans="2:10" ht="19.2" customHeight="1" x14ac:dyDescent="0.35">
      <c r="B243" s="114" t="s">
        <v>88</v>
      </c>
      <c r="C243" s="116" t="s">
        <v>36</v>
      </c>
      <c r="D243" s="29">
        <v>2023</v>
      </c>
      <c r="E243" s="30">
        <f>SUM(F243:J243)</f>
        <v>1199.5999999999999</v>
      </c>
      <c r="F243" s="37"/>
      <c r="G243" s="37"/>
      <c r="H243" s="37">
        <v>1199.5999999999999</v>
      </c>
      <c r="I243" s="37"/>
      <c r="J243" s="55"/>
    </row>
    <row r="244" spans="2:10" ht="18" customHeight="1" x14ac:dyDescent="0.35">
      <c r="B244" s="114"/>
      <c r="C244" s="116"/>
      <c r="D244" s="76">
        <v>2024</v>
      </c>
      <c r="E244" s="30">
        <f>SUM(F244:J244)</f>
        <v>1420.9</v>
      </c>
      <c r="F244" s="77"/>
      <c r="G244" s="77"/>
      <c r="H244" s="37">
        <v>1420.9</v>
      </c>
      <c r="I244" s="77"/>
      <c r="J244" s="78"/>
    </row>
    <row r="245" spans="2:10" ht="18" customHeight="1" x14ac:dyDescent="0.35">
      <c r="B245" s="114"/>
      <c r="C245" s="116"/>
      <c r="D245" s="76">
        <v>2025</v>
      </c>
      <c r="E245" s="91">
        <f t="shared" ref="E245" si="114">SUM(F245:J245)</f>
        <v>1546.4</v>
      </c>
      <c r="F245" s="77"/>
      <c r="G245" s="77"/>
      <c r="H245" s="77">
        <v>1546.4</v>
      </c>
      <c r="I245" s="77"/>
      <c r="J245" s="78"/>
    </row>
    <row r="246" spans="2:10" ht="17.399999999999999" customHeight="1" x14ac:dyDescent="0.35">
      <c r="B246" s="114"/>
      <c r="C246" s="116"/>
      <c r="D246" s="76">
        <v>2026</v>
      </c>
      <c r="E246" s="101">
        <f>SUM(F246:J246)</f>
        <v>1420.9</v>
      </c>
      <c r="F246" s="77"/>
      <c r="G246" s="77"/>
      <c r="H246" s="77">
        <v>1420.9</v>
      </c>
      <c r="I246" s="77"/>
      <c r="J246" s="78"/>
    </row>
    <row r="247" spans="2:10" ht="17.399999999999999" customHeight="1" x14ac:dyDescent="0.35">
      <c r="B247" s="114"/>
      <c r="C247" s="116"/>
      <c r="D247" s="31">
        <v>2027</v>
      </c>
      <c r="E247" s="92">
        <f>SUM(F247:J247)</f>
        <v>1420.9</v>
      </c>
      <c r="F247" s="38"/>
      <c r="G247" s="38"/>
      <c r="H247" s="38">
        <v>1420.9</v>
      </c>
      <c r="I247" s="38"/>
      <c r="J247" s="57"/>
    </row>
    <row r="248" spans="2:10" ht="19.95" customHeight="1" x14ac:dyDescent="0.35">
      <c r="B248" s="115"/>
      <c r="C248" s="116"/>
      <c r="D248" s="21" t="s">
        <v>20</v>
      </c>
      <c r="E248" s="27">
        <f>SUM(E243:E247)</f>
        <v>7008.6999999999989</v>
      </c>
      <c r="F248" s="27">
        <f t="shared" ref="F248:J248" si="115">SUM(F243:F247)</f>
        <v>0</v>
      </c>
      <c r="G248" s="27">
        <f t="shared" si="115"/>
        <v>0</v>
      </c>
      <c r="H248" s="27">
        <f t="shared" si="115"/>
        <v>7008.6999999999989</v>
      </c>
      <c r="I248" s="27">
        <f t="shared" si="115"/>
        <v>0</v>
      </c>
      <c r="J248" s="56">
        <f t="shared" si="115"/>
        <v>0</v>
      </c>
    </row>
    <row r="249" spans="2:10" x14ac:dyDescent="0.35">
      <c r="B249" s="114" t="s">
        <v>89</v>
      </c>
      <c r="C249" s="116" t="s">
        <v>36</v>
      </c>
      <c r="D249" s="29">
        <v>2023</v>
      </c>
      <c r="E249" s="30">
        <f>SUM(F249:J249)</f>
        <v>606.4</v>
      </c>
      <c r="F249" s="37"/>
      <c r="G249" s="37"/>
      <c r="H249" s="37">
        <v>606.4</v>
      </c>
      <c r="I249" s="37"/>
      <c r="J249" s="55"/>
    </row>
    <row r="250" spans="2:10" x14ac:dyDescent="0.35">
      <c r="B250" s="114"/>
      <c r="C250" s="116"/>
      <c r="D250" s="76">
        <v>2024</v>
      </c>
      <c r="E250" s="30">
        <f>SUM(F250:J250)</f>
        <v>767.6</v>
      </c>
      <c r="F250" s="77"/>
      <c r="G250" s="77"/>
      <c r="H250" s="37">
        <v>767.6</v>
      </c>
      <c r="I250" s="77"/>
      <c r="J250" s="78"/>
    </row>
    <row r="251" spans="2:10" x14ac:dyDescent="0.35">
      <c r="B251" s="114"/>
      <c r="C251" s="116"/>
      <c r="D251" s="76">
        <v>2025</v>
      </c>
      <c r="E251" s="91">
        <f t="shared" ref="E251" si="116">SUM(F251:J251)</f>
        <v>1057.5999999999999</v>
      </c>
      <c r="F251" s="77"/>
      <c r="G251" s="77"/>
      <c r="H251" s="77">
        <v>1057.5999999999999</v>
      </c>
      <c r="I251" s="77"/>
      <c r="J251" s="78"/>
    </row>
    <row r="252" spans="2:10" x14ac:dyDescent="0.35">
      <c r="B252" s="114"/>
      <c r="C252" s="116"/>
      <c r="D252" s="76">
        <v>2026</v>
      </c>
      <c r="E252" s="101">
        <f>SUM(F252:J252)</f>
        <v>767.6</v>
      </c>
      <c r="F252" s="77"/>
      <c r="G252" s="77"/>
      <c r="H252" s="77">
        <v>767.6</v>
      </c>
      <c r="I252" s="77"/>
      <c r="J252" s="78"/>
    </row>
    <row r="253" spans="2:10" x14ac:dyDescent="0.35">
      <c r="B253" s="114"/>
      <c r="C253" s="116"/>
      <c r="D253" s="31">
        <v>2027</v>
      </c>
      <c r="E253" s="92">
        <f>SUM(F253:J253)</f>
        <v>767.6</v>
      </c>
      <c r="F253" s="38"/>
      <c r="G253" s="38"/>
      <c r="H253" s="38">
        <v>767.6</v>
      </c>
      <c r="I253" s="38"/>
      <c r="J253" s="57"/>
    </row>
    <row r="254" spans="2:10" x14ac:dyDescent="0.35">
      <c r="B254" s="115"/>
      <c r="C254" s="116"/>
      <c r="D254" s="21" t="s">
        <v>20</v>
      </c>
      <c r="E254" s="27">
        <f>SUM(E249:E253)</f>
        <v>3966.7999999999997</v>
      </c>
      <c r="F254" s="27">
        <f t="shared" ref="F254:J254" si="117">SUM(F249:F253)</f>
        <v>0</v>
      </c>
      <c r="G254" s="27">
        <f t="shared" si="117"/>
        <v>0</v>
      </c>
      <c r="H254" s="27">
        <f t="shared" si="117"/>
        <v>3966.7999999999997</v>
      </c>
      <c r="I254" s="27">
        <f t="shared" si="117"/>
        <v>0</v>
      </c>
      <c r="J254" s="56">
        <f t="shared" si="117"/>
        <v>0</v>
      </c>
    </row>
    <row r="255" spans="2:10" x14ac:dyDescent="0.35">
      <c r="B255" s="113" t="s">
        <v>46</v>
      </c>
      <c r="C255" s="116" t="s">
        <v>36</v>
      </c>
      <c r="D255" s="28">
        <v>2022</v>
      </c>
      <c r="E255" s="39">
        <f>SUM(F255:J255)</f>
        <v>2587.6999999999998</v>
      </c>
      <c r="F255" s="36"/>
      <c r="G255" s="36"/>
      <c r="H255" s="36"/>
      <c r="I255" s="36">
        <v>2587.6999999999998</v>
      </c>
      <c r="J255" s="54"/>
    </row>
    <row r="256" spans="2:10" x14ac:dyDescent="0.35">
      <c r="B256" s="114"/>
      <c r="C256" s="116"/>
      <c r="D256" s="29">
        <v>2023</v>
      </c>
      <c r="E256" s="30">
        <f>SUM(F256:J256)</f>
        <v>2587</v>
      </c>
      <c r="F256" s="37"/>
      <c r="G256" s="37"/>
      <c r="H256" s="37"/>
      <c r="I256" s="37">
        <v>2587</v>
      </c>
      <c r="J256" s="55"/>
    </row>
    <row r="257" spans="2:10" x14ac:dyDescent="0.35">
      <c r="B257" s="114"/>
      <c r="C257" s="116"/>
      <c r="D257" s="76">
        <v>2024</v>
      </c>
      <c r="E257" s="30">
        <f>SUM(F257:J257)</f>
        <v>2471.6999999999998</v>
      </c>
      <c r="F257" s="77"/>
      <c r="G257" s="77"/>
      <c r="H257" s="77"/>
      <c r="I257" s="77">
        <v>2471.6999999999998</v>
      </c>
      <c r="J257" s="78"/>
    </row>
    <row r="258" spans="2:10" x14ac:dyDescent="0.35">
      <c r="B258" s="114"/>
      <c r="C258" s="116"/>
      <c r="D258" s="76">
        <v>2025</v>
      </c>
      <c r="E258" s="91">
        <f t="shared" ref="E258" si="118">SUM(F258:J258)</f>
        <v>2823.5</v>
      </c>
      <c r="F258" s="77"/>
      <c r="G258" s="77"/>
      <c r="H258" s="77"/>
      <c r="I258" s="77">
        <v>2823.5</v>
      </c>
      <c r="J258" s="78"/>
    </row>
    <row r="259" spans="2:10" x14ac:dyDescent="0.35">
      <c r="B259" s="114"/>
      <c r="C259" s="116"/>
      <c r="D259" s="76">
        <v>2026</v>
      </c>
      <c r="E259" s="101">
        <f>SUM(F259:J259)</f>
        <v>2823.5</v>
      </c>
      <c r="F259" s="77"/>
      <c r="G259" s="77"/>
      <c r="H259" s="77"/>
      <c r="I259" s="77">
        <v>2823.5</v>
      </c>
      <c r="J259" s="78"/>
    </row>
    <row r="260" spans="2:10" x14ac:dyDescent="0.35">
      <c r="B260" s="114"/>
      <c r="C260" s="116"/>
      <c r="D260" s="31">
        <v>2027</v>
      </c>
      <c r="E260" s="92">
        <f>SUM(F260:J260)</f>
        <v>2823.5</v>
      </c>
      <c r="F260" s="38"/>
      <c r="G260" s="38"/>
      <c r="H260" s="38"/>
      <c r="I260" s="38">
        <v>2823.5</v>
      </c>
      <c r="J260" s="57"/>
    </row>
    <row r="261" spans="2:10" x14ac:dyDescent="0.35">
      <c r="B261" s="115"/>
      <c r="C261" s="116"/>
      <c r="D261" s="21" t="s">
        <v>20</v>
      </c>
      <c r="E261" s="27">
        <f>SUM(E255:E260)</f>
        <v>16116.9</v>
      </c>
      <c r="F261" s="27">
        <f t="shared" ref="F261:I261" si="119">SUM(F255:F260)</f>
        <v>0</v>
      </c>
      <c r="G261" s="27">
        <f t="shared" si="119"/>
        <v>0</v>
      </c>
      <c r="H261" s="27">
        <f t="shared" si="119"/>
        <v>0</v>
      </c>
      <c r="I261" s="27">
        <f t="shared" si="119"/>
        <v>16116.9</v>
      </c>
      <c r="J261" s="56">
        <f>SUM(J255:J260)</f>
        <v>0</v>
      </c>
    </row>
    <row r="262" spans="2:10" x14ac:dyDescent="0.35">
      <c r="B262" s="113" t="s">
        <v>47</v>
      </c>
      <c r="C262" s="116" t="s">
        <v>36</v>
      </c>
      <c r="D262" s="28">
        <v>2022</v>
      </c>
      <c r="E262" s="39">
        <f>SUM(F262:J262)</f>
        <v>253.29999999999998</v>
      </c>
      <c r="F262" s="36"/>
      <c r="G262" s="36">
        <v>235.6</v>
      </c>
      <c r="H262" s="36"/>
      <c r="I262" s="36">
        <v>17.7</v>
      </c>
      <c r="J262" s="54"/>
    </row>
    <row r="263" spans="2:10" x14ac:dyDescent="0.35">
      <c r="B263" s="114"/>
      <c r="C263" s="116"/>
      <c r="D263" s="29">
        <v>2023</v>
      </c>
      <c r="E263" s="30">
        <f>SUM(F263:J263)</f>
        <v>267.39999999999998</v>
      </c>
      <c r="F263" s="37"/>
      <c r="G263" s="37">
        <v>248.6</v>
      </c>
      <c r="H263" s="37"/>
      <c r="I263" s="37">
        <v>18.8</v>
      </c>
      <c r="J263" s="55"/>
    </row>
    <row r="264" spans="2:10" x14ac:dyDescent="0.35">
      <c r="B264" s="114"/>
      <c r="C264" s="116"/>
      <c r="D264" s="76">
        <v>2024</v>
      </c>
      <c r="E264" s="30">
        <f>SUM(F264:J264)</f>
        <v>267.39999999999998</v>
      </c>
      <c r="F264" s="77"/>
      <c r="G264" s="77">
        <v>248.6</v>
      </c>
      <c r="H264" s="77"/>
      <c r="I264" s="77">
        <v>18.8</v>
      </c>
      <c r="J264" s="78"/>
    </row>
    <row r="265" spans="2:10" x14ac:dyDescent="0.35">
      <c r="B265" s="114"/>
      <c r="C265" s="116"/>
      <c r="D265" s="76">
        <v>2025</v>
      </c>
      <c r="E265" s="91">
        <f t="shared" ref="E265:E266" si="120">SUM(F265:J265)</f>
        <v>267.39999999999998</v>
      </c>
      <c r="F265" s="77"/>
      <c r="G265" s="77">
        <v>248.6</v>
      </c>
      <c r="H265" s="77"/>
      <c r="I265" s="77">
        <v>18.8</v>
      </c>
      <c r="J265" s="78"/>
    </row>
    <row r="266" spans="2:10" x14ac:dyDescent="0.35">
      <c r="B266" s="114"/>
      <c r="C266" s="116"/>
      <c r="D266" s="76">
        <v>2026</v>
      </c>
      <c r="E266" s="101">
        <f t="shared" si="120"/>
        <v>18.8</v>
      </c>
      <c r="F266" s="77"/>
      <c r="G266" s="77"/>
      <c r="H266" s="77"/>
      <c r="I266" s="77">
        <v>18.8</v>
      </c>
      <c r="J266" s="78"/>
    </row>
    <row r="267" spans="2:10" x14ac:dyDescent="0.35">
      <c r="B267" s="114"/>
      <c r="C267" s="116"/>
      <c r="D267" s="31">
        <v>2027</v>
      </c>
      <c r="E267" s="92">
        <f>SUM(F267:J267)</f>
        <v>18.8</v>
      </c>
      <c r="F267" s="34"/>
      <c r="G267" s="34"/>
      <c r="H267" s="34"/>
      <c r="I267" s="34">
        <v>18.8</v>
      </c>
      <c r="J267" s="53"/>
    </row>
    <row r="268" spans="2:10" x14ac:dyDescent="0.35">
      <c r="B268" s="115"/>
      <c r="C268" s="116"/>
      <c r="D268" s="21" t="s">
        <v>20</v>
      </c>
      <c r="E268" s="27">
        <f>SUM(E262:E267)</f>
        <v>1093.0999999999999</v>
      </c>
      <c r="F268" s="27">
        <f t="shared" ref="F268:I268" si="121">SUM(F262:F267)</f>
        <v>0</v>
      </c>
      <c r="G268" s="27">
        <f t="shared" si="121"/>
        <v>981.4</v>
      </c>
      <c r="H268" s="27">
        <f t="shared" si="121"/>
        <v>0</v>
      </c>
      <c r="I268" s="27">
        <f t="shared" si="121"/>
        <v>111.69999999999999</v>
      </c>
      <c r="J268" s="56">
        <f>SUM(J262:J267)</f>
        <v>0</v>
      </c>
    </row>
    <row r="269" spans="2:10" x14ac:dyDescent="0.35">
      <c r="B269" s="113" t="s">
        <v>48</v>
      </c>
      <c r="C269" s="116" t="s">
        <v>86</v>
      </c>
      <c r="D269" s="28">
        <v>2022</v>
      </c>
      <c r="E269" s="39">
        <f>SUM(F269:J269)</f>
        <v>3294.6</v>
      </c>
      <c r="F269" s="36"/>
      <c r="G269" s="36">
        <v>3064</v>
      </c>
      <c r="H269" s="36"/>
      <c r="I269" s="36">
        <v>230.6</v>
      </c>
      <c r="J269" s="54"/>
    </row>
    <row r="270" spans="2:10" x14ac:dyDescent="0.35">
      <c r="B270" s="114"/>
      <c r="C270" s="116"/>
      <c r="D270" s="29">
        <v>2023</v>
      </c>
      <c r="E270" s="30">
        <f>SUM(F270:J270)</f>
        <v>0</v>
      </c>
      <c r="F270" s="37"/>
      <c r="G270" s="37"/>
      <c r="H270" s="37"/>
      <c r="I270" s="37"/>
      <c r="J270" s="55"/>
    </row>
    <row r="271" spans="2:10" x14ac:dyDescent="0.35">
      <c r="B271" s="114"/>
      <c r="C271" s="116"/>
      <c r="D271" s="76">
        <v>2024</v>
      </c>
      <c r="E271" s="30">
        <f>SUM(F271:J271)</f>
        <v>0</v>
      </c>
      <c r="F271" s="77"/>
      <c r="G271" s="77"/>
      <c r="H271" s="77"/>
      <c r="I271" s="77"/>
      <c r="J271" s="78"/>
    </row>
    <row r="272" spans="2:10" x14ac:dyDescent="0.35">
      <c r="B272" s="114"/>
      <c r="C272" s="116"/>
      <c r="D272" s="76">
        <v>2025</v>
      </c>
      <c r="E272" s="91">
        <f t="shared" ref="E272" si="122">SUM(F272:J272)</f>
        <v>0</v>
      </c>
      <c r="F272" s="77"/>
      <c r="G272" s="77"/>
      <c r="H272" s="77"/>
      <c r="I272" s="77"/>
      <c r="J272" s="78"/>
    </row>
    <row r="273" spans="2:10" x14ac:dyDescent="0.35">
      <c r="B273" s="114"/>
      <c r="C273" s="110"/>
      <c r="D273" s="76">
        <v>2026</v>
      </c>
      <c r="E273" s="101">
        <f>SUM(F273:J273)</f>
        <v>0</v>
      </c>
      <c r="F273" s="77"/>
      <c r="G273" s="77"/>
      <c r="H273" s="77"/>
      <c r="I273" s="77"/>
      <c r="J273" s="78"/>
    </row>
    <row r="274" spans="2:10" x14ac:dyDescent="0.35">
      <c r="B274" s="114"/>
      <c r="C274" s="110"/>
      <c r="D274" s="31">
        <v>2027</v>
      </c>
      <c r="E274" s="101">
        <f>SUM(F274:J274)</f>
        <v>0</v>
      </c>
      <c r="F274" s="38"/>
      <c r="G274" s="38"/>
      <c r="H274" s="38"/>
      <c r="I274" s="38"/>
      <c r="J274" s="57"/>
    </row>
    <row r="275" spans="2:10" ht="18.600000000000001" thickBot="1" x14ac:dyDescent="0.4">
      <c r="B275" s="132"/>
      <c r="C275" s="133"/>
      <c r="D275" s="58" t="s">
        <v>20</v>
      </c>
      <c r="E275" s="59">
        <f>SUM(E269:E274)</f>
        <v>3294.6</v>
      </c>
      <c r="F275" s="59">
        <f t="shared" ref="F275:I275" si="123">SUM(F269:F274)</f>
        <v>0</v>
      </c>
      <c r="G275" s="59">
        <f t="shared" si="123"/>
        <v>3064</v>
      </c>
      <c r="H275" s="59">
        <f t="shared" si="123"/>
        <v>0</v>
      </c>
      <c r="I275" s="59">
        <f t="shared" si="123"/>
        <v>230.6</v>
      </c>
      <c r="J275" s="60">
        <f>SUM(J269:J274)</f>
        <v>0</v>
      </c>
    </row>
  </sheetData>
  <mergeCells count="95">
    <mergeCell ref="I2:J2"/>
    <mergeCell ref="I1:J1"/>
    <mergeCell ref="B269:B275"/>
    <mergeCell ref="C269:C275"/>
    <mergeCell ref="B108:B114"/>
    <mergeCell ref="C108:C114"/>
    <mergeCell ref="B207:B213"/>
    <mergeCell ref="C207:C213"/>
    <mergeCell ref="B228:B234"/>
    <mergeCell ref="C228:C234"/>
    <mergeCell ref="B255:B261"/>
    <mergeCell ref="C255:C261"/>
    <mergeCell ref="B227:J227"/>
    <mergeCell ref="B262:B268"/>
    <mergeCell ref="B201:B205"/>
    <mergeCell ref="C201:C205"/>
    <mergeCell ref="C262:C268"/>
    <mergeCell ref="B235:B238"/>
    <mergeCell ref="C235:C238"/>
    <mergeCell ref="B186:J186"/>
    <mergeCell ref="B206:J206"/>
    <mergeCell ref="B239:B242"/>
    <mergeCell ref="C239:C242"/>
    <mergeCell ref="B194:B200"/>
    <mergeCell ref="C194:C200"/>
    <mergeCell ref="B221:B226"/>
    <mergeCell ref="B187:B193"/>
    <mergeCell ref="C187:C193"/>
    <mergeCell ref="B214:B220"/>
    <mergeCell ref="C214:C220"/>
    <mergeCell ref="B249:B254"/>
    <mergeCell ref="B243:B248"/>
    <mergeCell ref="C33:C37"/>
    <mergeCell ref="C138:C143"/>
    <mergeCell ref="B158:B164"/>
    <mergeCell ref="C158:C164"/>
    <mergeCell ref="B151:B157"/>
    <mergeCell ref="C151:C157"/>
    <mergeCell ref="B144:B150"/>
    <mergeCell ref="C144:C150"/>
    <mergeCell ref="B129:B133"/>
    <mergeCell ref="C129:C133"/>
    <mergeCell ref="C86:C92"/>
    <mergeCell ref="B93:B99"/>
    <mergeCell ref="C93:C99"/>
    <mergeCell ref="B138:B143"/>
    <mergeCell ref="C47:C53"/>
    <mergeCell ref="C243:C248"/>
    <mergeCell ref="B28:B32"/>
    <mergeCell ref="B33:B37"/>
    <mergeCell ref="B3:J3"/>
    <mergeCell ref="B6:B7"/>
    <mergeCell ref="C6:C7"/>
    <mergeCell ref="D6:D7"/>
    <mergeCell ref="E6:J6"/>
    <mergeCell ref="B4:J4"/>
    <mergeCell ref="B22:B26"/>
    <mergeCell ref="C22:C26"/>
    <mergeCell ref="B17:B21"/>
    <mergeCell ref="C17:C21"/>
    <mergeCell ref="B179:B185"/>
    <mergeCell ref="C179:C185"/>
    <mergeCell ref="C165:C171"/>
    <mergeCell ref="B172:B178"/>
    <mergeCell ref="C172:C178"/>
    <mergeCell ref="B86:B92"/>
    <mergeCell ref="C9:C15"/>
    <mergeCell ref="B46:J46"/>
    <mergeCell ref="B73:B79"/>
    <mergeCell ref="C73:C79"/>
    <mergeCell ref="B66:B72"/>
    <mergeCell ref="C66:C72"/>
    <mergeCell ref="B59:B65"/>
    <mergeCell ref="C59:C65"/>
    <mergeCell ref="C28:C32"/>
    <mergeCell ref="B39:B45"/>
    <mergeCell ref="C39:C45"/>
    <mergeCell ref="B47:B53"/>
    <mergeCell ref="B9:B15"/>
    <mergeCell ref="C221:C226"/>
    <mergeCell ref="B54:B58"/>
    <mergeCell ref="C54:C58"/>
    <mergeCell ref="C249:C254"/>
    <mergeCell ref="B80:B85"/>
    <mergeCell ref="C80:C85"/>
    <mergeCell ref="C100:C106"/>
    <mergeCell ref="B115:B121"/>
    <mergeCell ref="C115:C121"/>
    <mergeCell ref="B107:J107"/>
    <mergeCell ref="B122:B128"/>
    <mergeCell ref="C122:C128"/>
    <mergeCell ref="B100:B106"/>
    <mergeCell ref="B134:B137"/>
    <mergeCell ref="C134:C137"/>
    <mergeCell ref="B165:B171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Владелец</cp:lastModifiedBy>
  <cp:lastPrinted>2023-01-24T12:06:00Z</cp:lastPrinted>
  <dcterms:created xsi:type="dcterms:W3CDTF">2021-11-01T10:33:17Z</dcterms:created>
  <dcterms:modified xsi:type="dcterms:W3CDTF">2025-02-13T12:01:39Z</dcterms:modified>
</cp:coreProperties>
</file>